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04\"/>
    </mc:Choice>
  </mc:AlternateContent>
  <xr:revisionPtr revIDLastSave="0" documentId="13_ncr:1_{7C78BB4E-4A77-4C88-9FB7-731BFA9DA6E5}" xr6:coauthVersionLast="47" xr6:coauthVersionMax="47" xr10:uidLastSave="{00000000-0000-0000-0000-000000000000}"/>
  <bookViews>
    <workbookView xWindow="510" yWindow="0" windowWidth="28290" windowHeight="15600" tabRatio="879" activeTab="6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Итог" sheetId="102" r:id="rId7"/>
  </sheets>
  <externalReferences>
    <externalReference r:id="rId8"/>
  </externalReference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т2!$A$1:$T$63</definedName>
    <definedName name="_xlnm.Print_Area" localSheetId="2">т3!$A$1:$P$15</definedName>
    <definedName name="_xlnm.Print_Area" localSheetId="3">т4!$A$1:$P$22</definedName>
    <definedName name="_xlnm.Print_Area" localSheetId="4">т5!$A$1:$P$26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0" i="96" l="1"/>
  <c r="K50" i="96" s="1"/>
  <c r="I51" i="96"/>
  <c r="K51" i="96" s="1"/>
  <c r="I52" i="96"/>
  <c r="I53" i="96"/>
  <c r="K53" i="96" s="1"/>
  <c r="I54" i="96"/>
  <c r="K54" i="96" s="1"/>
  <c r="I55" i="96"/>
  <c r="K55" i="96" s="1"/>
  <c r="I49" i="96"/>
  <c r="K52" i="96"/>
  <c r="I48" i="96"/>
  <c r="K48" i="96"/>
  <c r="K47" i="96"/>
  <c r="I47" i="96"/>
  <c r="I37" i="96"/>
  <c r="I38" i="96"/>
  <c r="K38" i="96" s="1"/>
  <c r="I39" i="96"/>
  <c r="I40" i="96"/>
  <c r="I41" i="96"/>
  <c r="I42" i="96"/>
  <c r="K42" i="96" s="1"/>
  <c r="I43" i="96"/>
  <c r="I44" i="96"/>
  <c r="I36" i="96"/>
  <c r="K44" i="96"/>
  <c r="K43" i="96"/>
  <c r="K41" i="96"/>
  <c r="K40" i="96"/>
  <c r="K39" i="96"/>
  <c r="K37" i="96"/>
  <c r="K36" i="96"/>
  <c r="I32" i="96"/>
  <c r="I33" i="96"/>
  <c r="I31" i="96"/>
  <c r="K31" i="96"/>
  <c r="K32" i="96"/>
  <c r="K33" i="96"/>
  <c r="E25" i="96"/>
  <c r="E26" i="96"/>
  <c r="K30" i="96"/>
  <c r="I30" i="96"/>
  <c r="S26" i="96"/>
  <c r="S29" i="96"/>
  <c r="K29" i="96"/>
  <c r="I29" i="96"/>
  <c r="I24" i="96"/>
  <c r="K24" i="96"/>
  <c r="K26" i="96"/>
  <c r="K27" i="96"/>
  <c r="I28" i="96"/>
  <c r="K28" i="96" s="1"/>
  <c r="I27" i="96"/>
  <c r="K13" i="96"/>
  <c r="I13" i="96"/>
  <c r="K9" i="96"/>
  <c r="I9" i="96"/>
  <c r="K49" i="96"/>
  <c r="K63" i="96" s="1"/>
  <c r="D28" i="96"/>
  <c r="D27" i="96"/>
  <c r="U21" i="102"/>
  <c r="V21" i="102" s="1"/>
  <c r="W21" i="102" s="1"/>
  <c r="X21" i="102" s="1"/>
  <c r="Y21" i="102" s="1"/>
  <c r="E29" i="102" l="1"/>
  <c r="E26" i="102" s="1"/>
  <c r="I25" i="96" l="1"/>
  <c r="K25" i="96" s="1"/>
  <c r="S30" i="96"/>
  <c r="S31" i="96"/>
  <c r="S32" i="96"/>
  <c r="S33" i="96"/>
  <c r="S34" i="96"/>
  <c r="S50" i="96"/>
  <c r="S24" i="96"/>
  <c r="S43" i="96"/>
  <c r="S44" i="96"/>
  <c r="S42" i="96"/>
  <c r="S39" i="96"/>
  <c r="S40" i="96"/>
  <c r="S41" i="96"/>
  <c r="S38" i="96"/>
  <c r="S36" i="96"/>
  <c r="S37" i="96"/>
  <c r="S47" i="96"/>
  <c r="S53" i="96" l="1"/>
  <c r="S52" i="96"/>
  <c r="S51" i="96"/>
  <c r="S49" i="96"/>
  <c r="S48" i="96"/>
  <c r="S28" i="96"/>
  <c r="M28" i="96"/>
  <c r="S27" i="96"/>
  <c r="M27" i="96"/>
  <c r="S13" i="96"/>
  <c r="S9" i="96"/>
  <c r="T32" i="103"/>
  <c r="T31" i="103"/>
  <c r="N25" i="96" l="1"/>
  <c r="S25" i="96" s="1"/>
  <c r="S63" i="96" s="1"/>
  <c r="N26" i="96" l="1"/>
  <c r="C4" i="101"/>
  <c r="C3" i="98"/>
  <c r="C3" i="97"/>
  <c r="C4" i="96"/>
  <c r="L4" i="96" s="1"/>
  <c r="A14" i="102"/>
  <c r="A13" i="102"/>
  <c r="A11" i="102"/>
  <c r="A10" i="102"/>
  <c r="A9" i="102"/>
  <c r="A8" i="102"/>
  <c r="A6" i="102"/>
  <c r="L32" i="103"/>
  <c r="L31" i="103"/>
  <c r="J37" i="103"/>
  <c r="J36" i="103"/>
  <c r="J35" i="103"/>
  <c r="J34" i="103"/>
  <c r="J33" i="103"/>
  <c r="D32" i="103"/>
  <c r="E31" i="103"/>
  <c r="E30" i="103" s="1"/>
  <c r="D31" i="103"/>
  <c r="B31" i="103"/>
  <c r="H30" i="103"/>
  <c r="E29" i="103" s="1"/>
  <c r="J29" i="103" s="1"/>
  <c r="J28" i="103"/>
  <c r="J27" i="103"/>
  <c r="J26" i="103"/>
  <c r="J24" i="103"/>
  <c r="J23" i="103"/>
  <c r="J38" i="103" l="1"/>
  <c r="Y22" i="102" l="1"/>
  <c r="E11" i="100" l="1"/>
  <c r="L23" i="101" l="1"/>
  <c r="L15" i="101"/>
  <c r="E20" i="102" l="1"/>
  <c r="E21" i="102" l="1"/>
  <c r="E22" i="102" s="1"/>
  <c r="E5" i="100"/>
  <c r="E6" i="100" s="1"/>
  <c r="E7" i="100" s="1"/>
  <c r="E10" i="100" s="1"/>
  <c r="E8" i="100" s="1"/>
  <c r="E23" i="102" l="1"/>
  <c r="E43" i="102" s="1"/>
  <c r="E45" i="102" s="1"/>
  <c r="H22" i="102"/>
</calcChain>
</file>

<file path=xl/sharedStrings.xml><?xml version="1.0" encoding="utf-8"?>
<sst xmlns="http://schemas.openxmlformats.org/spreadsheetml/2006/main" count="1239" uniqueCount="275">
  <si>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</si>
  <si>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</si>
  <si>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</si>
  <si>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</si>
  <si>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</si>
  <si>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</si>
  <si>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</si>
  <si>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</si>
  <si>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</si>
  <si>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</si>
  <si>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</si>
  <si>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</si>
  <si>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</si>
  <si>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</si>
  <si>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</si>
  <si>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</si>
  <si>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</si>
  <si>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</si>
  <si>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</si>
  <si>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</si>
  <si>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</si>
  <si>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</si>
  <si>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</si>
  <si>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</si>
  <si>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</si>
  <si>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</si>
  <si>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</si>
  <si>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</si>
  <si>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</si>
  <si>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</si>
  <si>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</si>
  <si>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</si>
  <si>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</si>
  <si>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</si>
  <si>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</si>
  <si>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</si>
  <si>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С-1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</si>
  <si>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</si>
  <si>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</si>
  <si>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</si>
  <si>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</si>
  <si>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</si>
  <si>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</si>
  <si>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</si>
  <si>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</si>
  <si>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</si>
  <si>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</si>
  <si>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</si>
  <si>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</si>
  <si>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</si>
  <si>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</si>
  <si>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</si>
  <si>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</si>
  <si>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</si>
  <si>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</si>
  <si>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</si>
  <si>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</si>
  <si>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</si>
  <si>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</si>
  <si>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</si>
  <si>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</si>
  <si>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</si>
  <si>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</si>
  <si>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</si>
  <si>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</si>
  <si>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</si>
  <si>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</si>
  <si>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</si>
  <si>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</si>
  <si>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</si>
  <si>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</si>
  <si>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</si>
  <si>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</si>
  <si>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</si>
  <si>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</si>
  <si>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</si>
  <si>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</si>
  <si>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</si>
  <si>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</si>
  <si>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</si>
  <si>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</si>
  <si>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</si>
  <si>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</si>
  <si>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</si>
  <si>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</si>
  <si>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</si>
  <si>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</si>
  <si>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</si>
  <si>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</si>
  <si>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</si>
  <si>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</si>
  <si>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</si>
  <si>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</si>
  <si>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</si>
  <si>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</si>
  <si>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</si>
  <si>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</si>
  <si>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</si>
  <si>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</si>
  <si>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</si>
  <si>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</si>
  <si>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</si>
  <si>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</si>
  <si>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</si>
  <si>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</si>
  <si>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</si>
  <si>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</si>
  <si>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</si>
  <si>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</si>
  <si>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</si>
  <si>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</si>
  <si>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</si>
  <si>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</si>
  <si>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</si>
  <si>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</si>
  <si>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</si>
  <si>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</si>
  <si>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</si>
  <si>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</si>
  <si>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</si>
  <si>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</si>
  <si>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</si>
  <si>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</si>
  <si>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</si>
  <si>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</si>
  <si>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</si>
  <si>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</si>
  <si>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</si>
  <si>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</si>
  <si>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</si>
  <si>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</si>
  <si>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</si>
  <si>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</si>
  <si>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</si>
  <si>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</si>
  <si>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</si>
  <si>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</si>
  <si>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</si>
  <si>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</si>
  <si>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</si>
  <si>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</si>
  <si>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</si>
  <si>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</si>
  <si>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</si>
  <si>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</si>
  <si>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</si>
  <si>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</si>
  <si>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</si>
  <si>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</si>
  <si>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</si>
  <si>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</si>
  <si>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</si>
  <si>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</si>
  <si>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t>Т-5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</si>
  <si>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</si>
  <si>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</si>
  <si>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</si>
  <si>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</si>
  <si>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</si>
  <si>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</si>
  <si>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</si>
  <si>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</si>
  <si>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</si>
  <si>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</si>
  <si>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</si>
  <si>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</si>
  <si>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</si>
  <si>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</si>
  <si>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</si>
  <si>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</si>
  <si>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</si>
  <si>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</si>
  <si>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</si>
  <si>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7.8</t>
  </si>
  <si>
    <t>7.9</t>
  </si>
  <si>
    <t>2023г</t>
  </si>
  <si>
    <t>7.10</t>
  </si>
  <si>
    <t>2024г</t>
  </si>
  <si>
    <t>7.11</t>
  </si>
  <si>
    <t>2025г</t>
  </si>
  <si>
    <t>7.12</t>
  </si>
  <si>
    <t>2026г</t>
  </si>
  <si>
    <t>7.13</t>
  </si>
  <si>
    <t>2027г</t>
  </si>
  <si>
    <t>7.14</t>
  </si>
  <si>
    <t>2028г</t>
  </si>
  <si>
    <t>7.15</t>
  </si>
  <si>
    <t>2029г</t>
  </si>
  <si>
    <t>2030г</t>
  </si>
  <si>
    <t>Составил</t>
  </si>
  <si>
    <t>СОГЛАСОВАНО</t>
  </si>
  <si>
    <t>Проверил</t>
  </si>
  <si>
    <t>Калининградская область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</si>
  <si>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</si>
  <si>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</si>
  <si>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</si>
  <si>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</si>
  <si>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</si>
  <si>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</si>
  <si>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Тип инвестиционного проекта: строительство</t>
  </si>
  <si>
    <t xml:space="preserve">Утвержденные плановые значения показателей приведены в соответствии </t>
  </si>
  <si>
    <t>Коэфф пересчета от базового УНЦ к УНЦ Калининград обл</t>
  </si>
  <si>
    <t>3AP1FG-145/EK, отсутствие встроенных трансформаторов тока, I n=3150А I отк 40 кА</t>
  </si>
  <si>
    <t>В-01-1</t>
  </si>
  <si>
    <t>ТДН-16000/110-У1</t>
  </si>
  <si>
    <t>Т-1-03-1</t>
  </si>
  <si>
    <t>Б-1-05</t>
  </si>
  <si>
    <t>С-1-02</t>
  </si>
  <si>
    <t>С-1-03</t>
  </si>
  <si>
    <t xml:space="preserve">Система учета электрической энергии(мощности),АИИСКУЭ,ПКУ,технический учет </t>
  </si>
  <si>
    <t>1 точка учета</t>
  </si>
  <si>
    <t>Таблица А1 -05</t>
  </si>
  <si>
    <t>единица</t>
  </si>
  <si>
    <t xml:space="preserve">АСУТП присоединения </t>
  </si>
  <si>
    <t>Таблица А4-01</t>
  </si>
  <si>
    <t>Системы связи , УПАСК, ПА</t>
  </si>
  <si>
    <t>Таблица А6-02</t>
  </si>
  <si>
    <t>УПАКС по ВОЛС</t>
  </si>
  <si>
    <t>Таблица А8-05</t>
  </si>
  <si>
    <t>П-1-02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</si>
  <si>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</si>
  <si>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</si>
  <si>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</si>
  <si>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>Т-4-05-2</t>
  </si>
  <si>
    <t>м2</t>
  </si>
  <si>
    <t>НДС 20%</t>
  </si>
  <si>
    <t>П2-02</t>
  </si>
  <si>
    <t>Наименование инвестиционного проекта: Строительство 2-х линейных ячеек 110кВ в ОРУ-110кВ ПС 110 "Пионерская"</t>
  </si>
  <si>
    <t>ТМГ-15/0,4кВ 400кВА</t>
  </si>
  <si>
    <t>Идентификатор инвестиционного проекта: J 19-04</t>
  </si>
  <si>
    <t>2022 г</t>
  </si>
  <si>
    <t>2023 г</t>
  </si>
  <si>
    <t>2024 г</t>
  </si>
  <si>
    <t>панель</t>
  </si>
  <si>
    <t>И12-01</t>
  </si>
  <si>
    <t xml:space="preserve">Шкаф РАС ПС 110 кВ 32 аналоговых входа, 64 дискретных </t>
  </si>
  <si>
    <t xml:space="preserve">УНЦ защитных конструкций </t>
  </si>
  <si>
    <t>Противотаранное устройство</t>
  </si>
  <si>
    <t>Откатные ворота</t>
  </si>
  <si>
    <t>УЗ-01</t>
  </si>
  <si>
    <t>1 ед.</t>
  </si>
  <si>
    <t>УЗ-02</t>
  </si>
  <si>
    <t>Ограждение наружное</t>
  </si>
  <si>
    <t>1 м</t>
  </si>
  <si>
    <t>У4-01</t>
  </si>
  <si>
    <t>УНЦ здания КПП</t>
  </si>
  <si>
    <t>37-01</t>
  </si>
  <si>
    <t xml:space="preserve">УНЦ комплекта систем безопасности Пс </t>
  </si>
  <si>
    <t>АРМ персонала комплекта безопасности</t>
  </si>
  <si>
    <t>И15--03</t>
  </si>
  <si>
    <t>Поворотная камера</t>
  </si>
  <si>
    <t>1 точка наблюдения</t>
  </si>
  <si>
    <t>И15-04</t>
  </si>
  <si>
    <t>Стационарная камера охранного (технологического) видеонаблюдения</t>
  </si>
  <si>
    <t>И15-05</t>
  </si>
  <si>
    <t>Система периметральной сигнализации</t>
  </si>
  <si>
    <t>1 м периметра</t>
  </si>
  <si>
    <t xml:space="preserve">Система охранного освещения </t>
  </si>
  <si>
    <t>И15-09</t>
  </si>
  <si>
    <t>И15-010</t>
  </si>
  <si>
    <t>С-1-01</t>
  </si>
  <si>
    <t>УНЦ ячейки реактора ДГР</t>
  </si>
  <si>
    <t>1 ячейка</t>
  </si>
  <si>
    <t>Р1-05-1</t>
  </si>
  <si>
    <t>УНЦ АСУТП ПС И ТМ</t>
  </si>
  <si>
    <t>А3-02</t>
  </si>
  <si>
    <t>Ячейка реактора ДГР</t>
  </si>
  <si>
    <t>м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</si>
  <si>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</si>
  <si>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</si>
  <si>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объекту, тыс.руб. с НДС</t>
  </si>
  <si>
    <t>2025 г</t>
  </si>
  <si>
    <t>Год раскрытия информации: 2022 год</t>
  </si>
  <si>
    <t xml:space="preserve"> утв.план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</si>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</sst>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2"/>
      <name val="Times New Roman Cyr"/>
      <charset val="204"/>
    </font>
    <font>
      <sz val="8"/>
      <name val="Times New Roman"/>
      <family val="1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3" fillId="0" borderId="0"/>
  </cellStyleXfs>
  <cellXfs count="228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5" fillId="0" borderId="10" xfId="0" applyNumberFormat="1" applyFont="1" applyFill="1" applyBorder="1" applyAlignment="1">
      <alignment horizontal="center" vertical="center" wrapText="1"/>
    </xf>
    <xf numFmtId="3" fontId="4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7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6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8" fillId="0" borderId="0" xfId="0" applyFont="1" applyFill="1" applyBorder="1" applyAlignment="1">
      <alignment horizontal="center" vertical="center" wrapText="1"/>
    </xf>
    <xf numFmtId="0" fontId="49" fillId="0" borderId="13" xfId="0" applyFont="1" applyFill="1" applyBorder="1" applyAlignment="1">
      <alignment horizontal="left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9" fontId="4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54" fillId="0" borderId="19" xfId="55" applyFont="1" applyBorder="1" applyAlignment="1">
      <alignment horizontal="center" vertical="center" wrapText="1"/>
    </xf>
    <xf numFmtId="0" fontId="54" fillId="0" borderId="0" xfId="55" applyFont="1" applyAlignment="1">
      <alignment horizontal="center" vertical="center" wrapText="1"/>
    </xf>
    <xf numFmtId="49" fontId="55" fillId="0" borderId="10" xfId="0" applyNumberFormat="1" applyFont="1" applyBorder="1" applyAlignment="1">
      <alignment horizontal="center" vertical="center"/>
    </xf>
    <xf numFmtId="2" fontId="27" fillId="0" borderId="0" xfId="0" applyNumberFormat="1" applyFont="1" applyFill="1" applyAlignment="1">
      <alignment horizontal="center"/>
    </xf>
    <xf numFmtId="0" fontId="4" fillId="0" borderId="0" xfId="37" applyFont="1" applyAlignment="1">
      <alignment horizontal="right" vertical="center"/>
    </xf>
    <xf numFmtId="0" fontId="4" fillId="0" borderId="0" xfId="37" applyFont="1" applyAlignment="1">
      <alignment horizontal="right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6" fillId="0" borderId="11" xfId="0" applyNumberFormat="1" applyFont="1" applyBorder="1" applyAlignment="1">
      <alignment horizontal="center" vertical="center" wrapText="1"/>
    </xf>
    <xf numFmtId="3" fontId="46" fillId="0" borderId="13" xfId="0" applyNumberFormat="1" applyFont="1" applyBorder="1" applyAlignment="1">
      <alignment horizontal="center" vertical="center" wrapText="1"/>
    </xf>
    <xf numFmtId="3" fontId="46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56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  <xf numFmtId="0" fontId="4" fillId="0" borderId="0" xfId="52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/>
    </xf>
    <xf numFmtId="0" fontId="37" fillId="25" borderId="17" xfId="0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25660F3-E260-402D-AB1B-BAE1D6C56D6B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6 2 2 3" xfId="54" xr:uid="{00000000-0005-0000-0000-00002C000000}"/>
    <cellStyle name="Обычный 7" xfId="53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%2019-04_&#1087;&#1072;&#1089;&#1087;&#1086;&#1088;&#1090;_&#1082;&#1072;&#1088;&#1090;&#1072;/J%2019-04_&#1087;&#1072;&#1089;&#1087;&#1086;&#1088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 анализ эк эфф"/>
      <sheetName val="6.1. Паспорт сетевой график"/>
      <sheetName val="6.2. Паспорт фин осв ввод факт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4">
          <cell r="R24">
            <v>97.330009200000006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"/>
  <sheetViews>
    <sheetView workbookViewId="0">
      <selection activeCell="A12" sqref="A12:Q12"/>
    </sheetView>
  </sheetViews>
  <sheetFormatPr defaultRowHeight="15.75" x14ac:dyDescent="0.25"/>
  <cols>
    <col min="1" max="1" width="8.625" style="73" customWidth="1"/>
    <col min="2" max="2" width="26.375" style="124" customWidth="1"/>
    <col min="3" max="3" width="14" style="102" hidden="1" customWidth="1"/>
    <col min="4" max="4" width="23.5" style="124" hidden="1" customWidth="1"/>
    <col min="5" max="5" width="13.625" style="102" hidden="1" customWidth="1"/>
    <col min="6" max="6" width="10.875" style="102" hidden="1" customWidth="1"/>
    <col min="7" max="7" width="13.875" style="122" hidden="1" customWidth="1"/>
    <col min="8" max="8" width="16.75" style="122" hidden="1" customWidth="1"/>
    <col min="9" max="9" width="9.625" style="50" hidden="1" customWidth="1"/>
    <col min="10" max="10" width="15.125" style="36" hidden="1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11.875" style="50" customWidth="1"/>
    <col min="19" max="19" width="15" style="50" customWidth="1"/>
    <col min="20" max="20" width="16.375" style="50" customWidth="1"/>
    <col min="21" max="26" width="15" style="50" customWidth="1"/>
    <col min="27" max="16384" width="9" style="50"/>
  </cols>
  <sheetData>
    <row r="1" spans="1:34" ht="18.75" x14ac:dyDescent="0.25">
      <c r="Q1" s="125" t="s">
        <v>51</v>
      </c>
    </row>
    <row r="2" spans="1:34" ht="18.75" x14ac:dyDescent="0.3">
      <c r="Q2" s="126" t="s">
        <v>49</v>
      </c>
    </row>
    <row r="3" spans="1:34" ht="18.75" x14ac:dyDescent="0.3">
      <c r="Q3" s="126" t="s">
        <v>50</v>
      </c>
    </row>
    <row r="4" spans="1:34" ht="69.75" customHeight="1" x14ac:dyDescent="0.25">
      <c r="A4" s="171" t="s">
        <v>54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27"/>
      <c r="S4" s="127"/>
      <c r="T4" s="127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</row>
    <row r="5" spans="1:34" ht="18.75" x14ac:dyDescent="0.3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</row>
    <row r="6" spans="1:34" ht="18.75" x14ac:dyDescent="0.25">
      <c r="A6" s="173" t="s">
        <v>222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</row>
    <row r="7" spans="1:34" x14ac:dyDescent="0.25">
      <c r="A7" s="174" t="s">
        <v>52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31"/>
      <c r="S7" s="131"/>
      <c r="T7" s="131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</row>
    <row r="8" spans="1:34" ht="18.75" x14ac:dyDescent="0.3">
      <c r="A8" s="175" t="s">
        <v>272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28"/>
      <c r="S8" s="128"/>
      <c r="T8" s="128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</row>
    <row r="9" spans="1:34" ht="18.75" x14ac:dyDescent="0.3">
      <c r="A9" s="168" t="s">
        <v>227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28"/>
      <c r="S9" s="128"/>
      <c r="T9" s="128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</row>
    <row r="10" spans="1:34" ht="18.75" x14ac:dyDescent="0.25">
      <c r="A10" s="168" t="s">
        <v>229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</row>
    <row r="11" spans="1:34" ht="18.75" x14ac:dyDescent="0.3">
      <c r="A11" s="169" t="s">
        <v>200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28"/>
      <c r="S11" s="128"/>
      <c r="T11" s="128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</row>
    <row r="12" spans="1:34" s="134" customFormat="1" ht="22.5" customHeight="1" x14ac:dyDescent="0.3">
      <c r="A12" s="170" t="s">
        <v>53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33"/>
      <c r="S12" s="133"/>
      <c r="T12" s="133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4" customFormat="1" ht="18.75" x14ac:dyDescent="0.3">
      <c r="A13" s="165" t="s">
        <v>152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33"/>
      <c r="S13" s="133"/>
      <c r="T13" s="133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4" customFormat="1" ht="18.75" x14ac:dyDescent="0.3">
      <c r="A14" s="165" t="s">
        <v>199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33"/>
      <c r="S14" s="133"/>
      <c r="T14" s="133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4" customFormat="1" ht="18.75" customHeight="1" x14ac:dyDescent="0.3">
      <c r="A15" s="170" t="s">
        <v>60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33"/>
      <c r="S15" s="133"/>
      <c r="T15" s="133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66" t="s">
        <v>9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</row>
    <row r="17" spans="1:26" x14ac:dyDescent="0.25">
      <c r="A17" s="167" t="s">
        <v>0</v>
      </c>
      <c r="B17" s="161" t="s">
        <v>2</v>
      </c>
      <c r="C17" s="157" t="s">
        <v>47</v>
      </c>
      <c r="D17" s="157"/>
      <c r="E17" s="157"/>
      <c r="F17" s="157"/>
      <c r="G17" s="157"/>
      <c r="H17" s="157"/>
      <c r="I17" s="157"/>
      <c r="J17" s="157"/>
      <c r="K17" s="157" t="s">
        <v>47</v>
      </c>
      <c r="L17" s="157"/>
      <c r="M17" s="157"/>
      <c r="N17" s="157"/>
      <c r="O17" s="157"/>
      <c r="P17" s="157"/>
      <c r="Q17" s="157"/>
      <c r="R17" s="157"/>
      <c r="S17" s="157" t="s">
        <v>48</v>
      </c>
      <c r="T17" s="157"/>
      <c r="U17" s="157"/>
      <c r="V17" s="157"/>
      <c r="W17" s="157"/>
      <c r="X17" s="157"/>
      <c r="Y17" s="157"/>
      <c r="Z17" s="157"/>
    </row>
    <row r="18" spans="1:26" ht="46.5" customHeight="1" x14ac:dyDescent="0.25">
      <c r="A18" s="167"/>
      <c r="B18" s="161"/>
      <c r="C18" s="158" t="s">
        <v>221</v>
      </c>
      <c r="D18" s="159"/>
      <c r="E18" s="159"/>
      <c r="F18" s="159"/>
      <c r="G18" s="159"/>
      <c r="H18" s="159"/>
      <c r="I18" s="159"/>
      <c r="J18" s="160"/>
      <c r="K18" s="158" t="s">
        <v>221</v>
      </c>
      <c r="L18" s="159"/>
      <c r="M18" s="159"/>
      <c r="N18" s="159"/>
      <c r="O18" s="159"/>
      <c r="P18" s="159"/>
      <c r="Q18" s="159"/>
      <c r="R18" s="160"/>
      <c r="S18" s="158" t="s">
        <v>221</v>
      </c>
      <c r="T18" s="159"/>
      <c r="U18" s="159"/>
      <c r="V18" s="159"/>
      <c r="W18" s="159"/>
      <c r="X18" s="159"/>
      <c r="Y18" s="159"/>
      <c r="Z18" s="160"/>
    </row>
    <row r="19" spans="1:26" ht="15.75" customHeight="1" x14ac:dyDescent="0.25">
      <c r="A19" s="167"/>
      <c r="B19" s="161"/>
      <c r="C19" s="161" t="s">
        <v>12</v>
      </c>
      <c r="D19" s="161"/>
      <c r="E19" s="161"/>
      <c r="F19" s="161"/>
      <c r="G19" s="161" t="s">
        <v>118</v>
      </c>
      <c r="H19" s="161"/>
      <c r="I19" s="161"/>
      <c r="J19" s="161"/>
      <c r="K19" s="161" t="s">
        <v>12</v>
      </c>
      <c r="L19" s="161"/>
      <c r="M19" s="161"/>
      <c r="N19" s="161"/>
      <c r="O19" s="161" t="s">
        <v>118</v>
      </c>
      <c r="P19" s="161"/>
      <c r="Q19" s="161"/>
      <c r="R19" s="161"/>
      <c r="S19" s="161" t="s">
        <v>12</v>
      </c>
      <c r="T19" s="161"/>
      <c r="U19" s="161"/>
      <c r="V19" s="161"/>
      <c r="W19" s="161" t="s">
        <v>118</v>
      </c>
      <c r="X19" s="161"/>
      <c r="Y19" s="161"/>
      <c r="Z19" s="161"/>
    </row>
    <row r="20" spans="1:26" s="27" customFormat="1" ht="126" x14ac:dyDescent="0.25">
      <c r="A20" s="167"/>
      <c r="B20" s="161"/>
      <c r="C20" s="121" t="s">
        <v>29</v>
      </c>
      <c r="D20" s="121" t="s">
        <v>8</v>
      </c>
      <c r="E20" s="121" t="s">
        <v>109</v>
      </c>
      <c r="F20" s="121" t="s">
        <v>10</v>
      </c>
      <c r="G20" s="121" t="s">
        <v>13</v>
      </c>
      <c r="H20" s="121" t="s">
        <v>55</v>
      </c>
      <c r="I20" s="27" t="s">
        <v>201</v>
      </c>
      <c r="J20" s="12" t="s">
        <v>56</v>
      </c>
      <c r="K20" s="121" t="s">
        <v>29</v>
      </c>
      <c r="L20" s="121" t="s">
        <v>8</v>
      </c>
      <c r="M20" s="121" t="s">
        <v>109</v>
      </c>
      <c r="N20" s="121" t="s">
        <v>10</v>
      </c>
      <c r="O20" s="121" t="s">
        <v>13</v>
      </c>
      <c r="P20" s="121" t="s">
        <v>55</v>
      </c>
      <c r="Q20" s="27" t="s">
        <v>201</v>
      </c>
      <c r="R20" s="12" t="s">
        <v>56</v>
      </c>
      <c r="S20" s="138" t="s">
        <v>29</v>
      </c>
      <c r="T20" s="138" t="s">
        <v>8</v>
      </c>
      <c r="U20" s="138" t="s">
        <v>109</v>
      </c>
      <c r="V20" s="138" t="s">
        <v>10</v>
      </c>
      <c r="W20" s="138" t="s">
        <v>13</v>
      </c>
      <c r="X20" s="138" t="s">
        <v>55</v>
      </c>
      <c r="Y20" s="27" t="s">
        <v>201</v>
      </c>
      <c r="Z20" s="12" t="s">
        <v>56</v>
      </c>
    </row>
    <row r="21" spans="1:26" s="27" customFormat="1" x14ac:dyDescent="0.25">
      <c r="A21" s="120">
        <v>1</v>
      </c>
      <c r="B21" s="121">
        <v>2</v>
      </c>
      <c r="C21" s="121">
        <v>3</v>
      </c>
      <c r="D21" s="121">
        <v>4</v>
      </c>
      <c r="E21" s="121">
        <v>5</v>
      </c>
      <c r="F21" s="121">
        <v>6</v>
      </c>
      <c r="G21" s="121">
        <v>7</v>
      </c>
      <c r="H21" s="121">
        <v>8</v>
      </c>
      <c r="J21" s="12">
        <v>9</v>
      </c>
      <c r="K21" s="121">
        <v>3</v>
      </c>
      <c r="L21" s="121">
        <v>4</v>
      </c>
      <c r="M21" s="121">
        <v>5</v>
      </c>
      <c r="N21" s="121">
        <v>6</v>
      </c>
      <c r="O21" s="121">
        <v>7</v>
      </c>
      <c r="P21" s="121">
        <v>8</v>
      </c>
      <c r="Q21" s="12">
        <v>9</v>
      </c>
      <c r="R21" s="12">
        <v>10</v>
      </c>
      <c r="S21" s="138">
        <v>3</v>
      </c>
      <c r="T21" s="138">
        <v>4</v>
      </c>
      <c r="U21" s="138">
        <v>5</v>
      </c>
      <c r="V21" s="138">
        <v>6</v>
      </c>
      <c r="W21" s="138">
        <v>7</v>
      </c>
      <c r="X21" s="138">
        <v>8</v>
      </c>
      <c r="Y21" s="12">
        <v>9</v>
      </c>
      <c r="Z21" s="12">
        <v>10</v>
      </c>
    </row>
    <row r="22" spans="1:26" s="27" customFormat="1" ht="47.25" x14ac:dyDescent="0.25">
      <c r="A22" s="120">
        <v>1</v>
      </c>
      <c r="B22" s="13" t="s">
        <v>106</v>
      </c>
      <c r="C22" s="121" t="s">
        <v>132</v>
      </c>
      <c r="D22" s="121" t="s">
        <v>117</v>
      </c>
      <c r="E22" s="121" t="s">
        <v>117</v>
      </c>
      <c r="F22" s="121" t="s">
        <v>117</v>
      </c>
      <c r="G22" s="121" t="s">
        <v>117</v>
      </c>
      <c r="H22" s="121" t="s">
        <v>117</v>
      </c>
      <c r="I22" s="121"/>
      <c r="J22" s="121" t="s">
        <v>117</v>
      </c>
      <c r="K22" s="121" t="s">
        <v>132</v>
      </c>
      <c r="L22" s="121" t="s">
        <v>117</v>
      </c>
      <c r="M22" s="121" t="s">
        <v>117</v>
      </c>
      <c r="N22" s="121" t="s">
        <v>117</v>
      </c>
      <c r="O22" s="121" t="s">
        <v>117</v>
      </c>
      <c r="P22" s="121" t="s">
        <v>117</v>
      </c>
      <c r="Q22" s="121" t="s">
        <v>117</v>
      </c>
      <c r="R22" s="121" t="s">
        <v>117</v>
      </c>
      <c r="S22" s="138" t="s">
        <v>132</v>
      </c>
      <c r="T22" s="138" t="s">
        <v>117</v>
      </c>
      <c r="U22" s="138" t="s">
        <v>117</v>
      </c>
      <c r="V22" s="138" t="s">
        <v>117</v>
      </c>
      <c r="W22" s="138" t="s">
        <v>117</v>
      </c>
      <c r="X22" s="138" t="s">
        <v>117</v>
      </c>
      <c r="Y22" s="138" t="s">
        <v>117</v>
      </c>
      <c r="Z22" s="138" t="s">
        <v>117</v>
      </c>
    </row>
    <row r="23" spans="1:26" s="27" customFormat="1" ht="94.5" x14ac:dyDescent="0.25">
      <c r="A23" s="120" t="s">
        <v>92</v>
      </c>
      <c r="B23" s="14" t="s">
        <v>74</v>
      </c>
      <c r="C23" s="121">
        <v>110</v>
      </c>
      <c r="D23" s="118" t="s">
        <v>202</v>
      </c>
      <c r="E23" s="121">
        <v>2</v>
      </c>
      <c r="F23" s="121" t="s">
        <v>71</v>
      </c>
      <c r="G23" s="15" t="s">
        <v>203</v>
      </c>
      <c r="H23" s="12">
        <v>23135</v>
      </c>
      <c r="I23" s="21">
        <v>1.1000000000000001</v>
      </c>
      <c r="J23" s="12">
        <f>E23*H23*I23</f>
        <v>50897.000000000007</v>
      </c>
      <c r="K23" s="121">
        <v>110</v>
      </c>
      <c r="L23" s="118" t="s">
        <v>202</v>
      </c>
      <c r="M23" s="140" t="s">
        <v>117</v>
      </c>
      <c r="N23" s="121" t="s">
        <v>71</v>
      </c>
      <c r="O23" s="15" t="s">
        <v>203</v>
      </c>
      <c r="P23" s="12">
        <v>23135</v>
      </c>
      <c r="Q23" s="21">
        <v>1.1000000000000001</v>
      </c>
      <c r="R23" s="140" t="s">
        <v>117</v>
      </c>
      <c r="S23" s="138">
        <v>110</v>
      </c>
      <c r="T23" s="118" t="s">
        <v>202</v>
      </c>
      <c r="U23" s="140" t="s">
        <v>117</v>
      </c>
      <c r="V23" s="138" t="s">
        <v>71</v>
      </c>
      <c r="W23" s="15" t="s">
        <v>203</v>
      </c>
      <c r="X23" s="12">
        <v>23135</v>
      </c>
      <c r="Y23" s="21">
        <v>1.1000000000000001</v>
      </c>
      <c r="Z23" s="140" t="s">
        <v>117</v>
      </c>
    </row>
    <row r="24" spans="1:26" s="27" customFormat="1" x14ac:dyDescent="0.25">
      <c r="A24" s="120"/>
      <c r="B24" s="14" t="s">
        <v>1</v>
      </c>
      <c r="C24" s="121"/>
      <c r="D24" s="121"/>
      <c r="E24" s="121"/>
      <c r="F24" s="121"/>
      <c r="G24" s="15"/>
      <c r="H24" s="121"/>
      <c r="I24" s="21"/>
      <c r="J24" s="12">
        <f t="shared" ref="J24:J29" si="0">E24*H24*I24</f>
        <v>0</v>
      </c>
      <c r="K24" s="121"/>
      <c r="L24" s="121"/>
      <c r="M24" s="140" t="s">
        <v>117</v>
      </c>
      <c r="N24" s="121"/>
      <c r="O24" s="15"/>
      <c r="P24" s="121"/>
      <c r="Q24" s="21"/>
      <c r="R24" s="140" t="s">
        <v>117</v>
      </c>
      <c r="S24" s="138"/>
      <c r="T24" s="138"/>
      <c r="U24" s="140" t="s">
        <v>117</v>
      </c>
      <c r="V24" s="138"/>
      <c r="W24" s="15"/>
      <c r="X24" s="138"/>
      <c r="Y24" s="21"/>
      <c r="Z24" s="140" t="s">
        <v>117</v>
      </c>
    </row>
    <row r="25" spans="1:26" s="133" customFormat="1" ht="47.25" x14ac:dyDescent="0.25">
      <c r="A25" s="70">
        <v>2</v>
      </c>
      <c r="B25" s="13" t="s">
        <v>27</v>
      </c>
      <c r="C25" s="121" t="s">
        <v>117</v>
      </c>
      <c r="D25" s="121" t="s">
        <v>117</v>
      </c>
      <c r="E25" s="121" t="s">
        <v>117</v>
      </c>
      <c r="F25" s="121" t="s">
        <v>117</v>
      </c>
      <c r="G25" s="121" t="s">
        <v>117</v>
      </c>
      <c r="H25" s="121" t="s">
        <v>117</v>
      </c>
      <c r="I25" s="21"/>
      <c r="J25" s="121"/>
      <c r="K25" s="121" t="s">
        <v>117</v>
      </c>
      <c r="L25" s="121" t="s">
        <v>117</v>
      </c>
      <c r="M25" s="140" t="s">
        <v>117</v>
      </c>
      <c r="N25" s="121" t="s">
        <v>117</v>
      </c>
      <c r="O25" s="121" t="s">
        <v>117</v>
      </c>
      <c r="P25" s="121" t="s">
        <v>117</v>
      </c>
      <c r="Q25" s="21"/>
      <c r="R25" s="140" t="s">
        <v>117</v>
      </c>
      <c r="S25" s="138" t="s">
        <v>117</v>
      </c>
      <c r="T25" s="138" t="s">
        <v>117</v>
      </c>
      <c r="U25" s="140" t="s">
        <v>117</v>
      </c>
      <c r="V25" s="138" t="s">
        <v>117</v>
      </c>
      <c r="W25" s="138" t="s">
        <v>117</v>
      </c>
      <c r="X25" s="138" t="s">
        <v>117</v>
      </c>
      <c r="Y25" s="21"/>
      <c r="Z25" s="140" t="s">
        <v>117</v>
      </c>
    </row>
    <row r="26" spans="1:26" s="133" customFormat="1" ht="31.5" x14ac:dyDescent="0.25">
      <c r="A26" s="70" t="s">
        <v>94</v>
      </c>
      <c r="B26" s="14" t="s">
        <v>72</v>
      </c>
      <c r="C26" s="121">
        <v>110</v>
      </c>
      <c r="D26" s="123" t="s">
        <v>204</v>
      </c>
      <c r="E26" s="121">
        <v>1</v>
      </c>
      <c r="F26" s="121" t="s">
        <v>71</v>
      </c>
      <c r="G26" s="15" t="s">
        <v>205</v>
      </c>
      <c r="H26" s="12">
        <v>50105</v>
      </c>
      <c r="I26" s="21">
        <v>1.05</v>
      </c>
      <c r="J26" s="12">
        <f t="shared" si="0"/>
        <v>52610.25</v>
      </c>
      <c r="K26" s="121">
        <v>15</v>
      </c>
      <c r="L26" s="136" t="s">
        <v>228</v>
      </c>
      <c r="M26" s="140" t="s">
        <v>117</v>
      </c>
      <c r="N26" s="121" t="s">
        <v>71</v>
      </c>
      <c r="O26" s="15" t="s">
        <v>223</v>
      </c>
      <c r="P26" s="12">
        <v>395</v>
      </c>
      <c r="Q26" s="21">
        <v>1.05</v>
      </c>
      <c r="R26" s="140" t="s">
        <v>117</v>
      </c>
      <c r="S26" s="138">
        <v>15</v>
      </c>
      <c r="T26" s="136" t="s">
        <v>228</v>
      </c>
      <c r="U26" s="140" t="s">
        <v>117</v>
      </c>
      <c r="V26" s="138" t="s">
        <v>71</v>
      </c>
      <c r="W26" s="15" t="s">
        <v>223</v>
      </c>
      <c r="X26" s="12">
        <v>395</v>
      </c>
      <c r="Y26" s="21">
        <v>1.05</v>
      </c>
      <c r="Z26" s="140" t="s">
        <v>117</v>
      </c>
    </row>
    <row r="27" spans="1:26" s="133" customFormat="1" x14ac:dyDescent="0.25">
      <c r="A27" s="70"/>
      <c r="B27" s="14" t="s">
        <v>1</v>
      </c>
      <c r="C27" s="121"/>
      <c r="D27" s="123"/>
      <c r="E27" s="121"/>
      <c r="F27" s="121" t="s">
        <v>71</v>
      </c>
      <c r="G27" s="15"/>
      <c r="H27" s="20"/>
      <c r="I27" s="135"/>
      <c r="J27" s="17">
        <f t="shared" si="0"/>
        <v>0</v>
      </c>
      <c r="K27" s="121"/>
      <c r="L27" s="123"/>
      <c r="M27" s="140" t="s">
        <v>117</v>
      </c>
      <c r="N27" s="121" t="s">
        <v>71</v>
      </c>
      <c r="O27" s="15"/>
      <c r="P27" s="20"/>
      <c r="Q27" s="135"/>
      <c r="R27" s="140" t="s">
        <v>117</v>
      </c>
      <c r="S27" s="138"/>
      <c r="T27" s="139"/>
      <c r="U27" s="140" t="s">
        <v>117</v>
      </c>
      <c r="V27" s="138" t="s">
        <v>71</v>
      </c>
      <c r="W27" s="15"/>
      <c r="X27" s="20"/>
      <c r="Y27" s="135"/>
      <c r="Z27" s="140" t="s">
        <v>117</v>
      </c>
    </row>
    <row r="28" spans="1:26" s="133" customFormat="1" x14ac:dyDescent="0.25">
      <c r="A28" s="70"/>
      <c r="B28" s="14" t="s">
        <v>1</v>
      </c>
      <c r="C28" s="19"/>
      <c r="D28" s="121"/>
      <c r="E28" s="20"/>
      <c r="F28" s="121"/>
      <c r="G28" s="16"/>
      <c r="H28" s="20"/>
      <c r="I28" s="135"/>
      <c r="J28" s="17">
        <f t="shared" si="0"/>
        <v>0</v>
      </c>
      <c r="K28" s="19"/>
      <c r="L28" s="121"/>
      <c r="M28" s="140" t="s">
        <v>117</v>
      </c>
      <c r="N28" s="121"/>
      <c r="O28" s="16"/>
      <c r="P28" s="20"/>
      <c r="Q28" s="135"/>
      <c r="R28" s="140" t="s">
        <v>117</v>
      </c>
      <c r="S28" s="19"/>
      <c r="T28" s="138"/>
      <c r="U28" s="140" t="s">
        <v>117</v>
      </c>
      <c r="V28" s="138"/>
      <c r="W28" s="16"/>
      <c r="X28" s="20"/>
      <c r="Y28" s="135"/>
      <c r="Z28" s="140" t="s">
        <v>117</v>
      </c>
    </row>
    <row r="29" spans="1:26" s="133" customFormat="1" ht="47.25" x14ac:dyDescent="0.25">
      <c r="A29" s="70">
        <v>4</v>
      </c>
      <c r="B29" s="14" t="s">
        <v>4</v>
      </c>
      <c r="C29" s="121"/>
      <c r="D29" s="121" t="s">
        <v>192</v>
      </c>
      <c r="E29" s="21">
        <f>H30</f>
        <v>168</v>
      </c>
      <c r="F29" s="21" t="s">
        <v>220</v>
      </c>
      <c r="G29" s="16" t="s">
        <v>206</v>
      </c>
      <c r="H29" s="21">
        <v>3.02</v>
      </c>
      <c r="I29" s="21">
        <v>1</v>
      </c>
      <c r="J29" s="12">
        <f t="shared" si="0"/>
        <v>507.36</v>
      </c>
      <c r="K29" s="121"/>
      <c r="L29" s="121" t="s">
        <v>192</v>
      </c>
      <c r="M29" s="140" t="s">
        <v>117</v>
      </c>
      <c r="N29" s="21" t="s">
        <v>220</v>
      </c>
      <c r="O29" s="16" t="s">
        <v>206</v>
      </c>
      <c r="P29" s="21">
        <v>3.02</v>
      </c>
      <c r="Q29" s="21">
        <v>1</v>
      </c>
      <c r="R29" s="140" t="s">
        <v>117</v>
      </c>
      <c r="S29" s="138"/>
      <c r="T29" s="138" t="s">
        <v>192</v>
      </c>
      <c r="U29" s="140" t="s">
        <v>117</v>
      </c>
      <c r="V29" s="21" t="s">
        <v>220</v>
      </c>
      <c r="W29" s="16" t="s">
        <v>206</v>
      </c>
      <c r="X29" s="21">
        <v>3.02</v>
      </c>
      <c r="Y29" s="21">
        <v>1</v>
      </c>
      <c r="Z29" s="140" t="s">
        <v>117</v>
      </c>
    </row>
    <row r="30" spans="1:26" s="133" customFormat="1" ht="47.25" x14ac:dyDescent="0.25">
      <c r="A30" s="70">
        <v>5</v>
      </c>
      <c r="B30" s="14" t="s">
        <v>91</v>
      </c>
      <c r="C30" s="121"/>
      <c r="D30" s="121" t="s">
        <v>117</v>
      </c>
      <c r="E30" s="21">
        <f>SUM(E31:E32)</f>
        <v>1</v>
      </c>
      <c r="F30" s="21" t="s">
        <v>30</v>
      </c>
      <c r="G30" s="16" t="s">
        <v>36</v>
      </c>
      <c r="H30" s="3">
        <f>SUM(H31:H32)</f>
        <v>168</v>
      </c>
      <c r="I30" s="135"/>
      <c r="J30" s="3"/>
      <c r="K30" s="121"/>
      <c r="L30" s="121" t="s">
        <v>117</v>
      </c>
      <c r="M30" s="140" t="s">
        <v>117</v>
      </c>
      <c r="N30" s="21" t="s">
        <v>224</v>
      </c>
      <c r="O30" s="16" t="s">
        <v>36</v>
      </c>
      <c r="P30" s="3" t="s">
        <v>117</v>
      </c>
      <c r="Q30" s="135"/>
      <c r="R30" s="140" t="s">
        <v>117</v>
      </c>
      <c r="S30" s="138"/>
      <c r="T30" s="138" t="s">
        <v>117</v>
      </c>
      <c r="U30" s="140" t="s">
        <v>117</v>
      </c>
      <c r="V30" s="21" t="s">
        <v>224</v>
      </c>
      <c r="W30" s="16" t="s">
        <v>36</v>
      </c>
      <c r="X30" s="3" t="s">
        <v>117</v>
      </c>
      <c r="Y30" s="135"/>
      <c r="Z30" s="140" t="s">
        <v>117</v>
      </c>
    </row>
    <row r="31" spans="1:26" s="133" customFormat="1" ht="94.5" x14ac:dyDescent="0.25">
      <c r="A31" s="70" t="s">
        <v>102</v>
      </c>
      <c r="B31" s="14" t="str">
        <f>B23</f>
        <v>Выключатель (ячейка выключателя), ячейка распределительного устройства 1</v>
      </c>
      <c r="C31" s="121">
        <v>110</v>
      </c>
      <c r="D31" s="121" t="str">
        <f>D23</f>
        <v>3AP1FG-145/EK, отсутствие встроенных трансформаторов тока, I n=3150А I отк 40 кА</v>
      </c>
      <c r="E31" s="21">
        <f>0.5*2</f>
        <v>1</v>
      </c>
      <c r="F31" s="21" t="s">
        <v>30</v>
      </c>
      <c r="G31" s="16" t="s">
        <v>207</v>
      </c>
      <c r="H31" s="3">
        <v>68</v>
      </c>
      <c r="I31" s="135"/>
      <c r="J31" s="17"/>
      <c r="K31" s="121">
        <v>110</v>
      </c>
      <c r="L31" s="121" t="str">
        <f>L23</f>
        <v>3AP1FG-145/EK, отсутствие встроенных трансформаторов тока, I n=3150А I отк 40 кА</v>
      </c>
      <c r="M31" s="140" t="s">
        <v>117</v>
      </c>
      <c r="N31" s="21" t="s">
        <v>224</v>
      </c>
      <c r="O31" s="16" t="s">
        <v>207</v>
      </c>
      <c r="P31" s="3">
        <v>68</v>
      </c>
      <c r="Q31" s="135"/>
      <c r="R31" s="140" t="s">
        <v>117</v>
      </c>
      <c r="S31" s="138">
        <v>110</v>
      </c>
      <c r="T31" s="138" t="str">
        <f>T23</f>
        <v>3AP1FG-145/EK, отсутствие встроенных трансформаторов тока, I n=3150А I отк 40 кА</v>
      </c>
      <c r="U31" s="140" t="s">
        <v>117</v>
      </c>
      <c r="V31" s="21" t="s">
        <v>224</v>
      </c>
      <c r="W31" s="16" t="s">
        <v>207</v>
      </c>
      <c r="X31" s="3">
        <v>68</v>
      </c>
      <c r="Y31" s="135"/>
      <c r="Z31" s="140" t="s">
        <v>117</v>
      </c>
    </row>
    <row r="32" spans="1:26" s="133" customFormat="1" ht="31.5" x14ac:dyDescent="0.25">
      <c r="A32" s="70" t="s">
        <v>103</v>
      </c>
      <c r="B32" s="14" t="s">
        <v>72</v>
      </c>
      <c r="C32" s="121">
        <v>110</v>
      </c>
      <c r="D32" s="121" t="str">
        <f>D26</f>
        <v>ТДН-16000/110-У1</v>
      </c>
      <c r="E32" s="21" t="s">
        <v>61</v>
      </c>
      <c r="F32" s="21" t="s">
        <v>30</v>
      </c>
      <c r="G32" s="16" t="s">
        <v>208</v>
      </c>
      <c r="H32" s="17">
        <v>100</v>
      </c>
      <c r="I32" s="135"/>
      <c r="J32" s="17"/>
      <c r="K32" s="121">
        <v>15</v>
      </c>
      <c r="L32" s="121" t="str">
        <f>L26</f>
        <v>ТМГ-15/0,4кВ 400кВА</v>
      </c>
      <c r="M32" s="140" t="s">
        <v>117</v>
      </c>
      <c r="N32" s="21" t="s">
        <v>224</v>
      </c>
      <c r="O32" s="16" t="s">
        <v>208</v>
      </c>
      <c r="P32" s="17">
        <v>100</v>
      </c>
      <c r="Q32" s="135"/>
      <c r="R32" s="140" t="s">
        <v>117</v>
      </c>
      <c r="S32" s="138">
        <v>15</v>
      </c>
      <c r="T32" s="138" t="str">
        <f>T26</f>
        <v>ТМГ-15/0,4кВ 400кВА</v>
      </c>
      <c r="U32" s="140" t="s">
        <v>117</v>
      </c>
      <c r="V32" s="21" t="s">
        <v>224</v>
      </c>
      <c r="W32" s="16" t="s">
        <v>208</v>
      </c>
      <c r="X32" s="17">
        <v>100</v>
      </c>
      <c r="Y32" s="135"/>
      <c r="Z32" s="140" t="s">
        <v>117</v>
      </c>
    </row>
    <row r="33" spans="1:26" s="133" customFormat="1" ht="63" x14ac:dyDescent="0.25">
      <c r="A33" s="70"/>
      <c r="B33" s="14" t="s">
        <v>209</v>
      </c>
      <c r="C33" s="121"/>
      <c r="D33" s="121"/>
      <c r="E33" s="121">
        <v>1</v>
      </c>
      <c r="F33" s="121" t="s">
        <v>210</v>
      </c>
      <c r="G33" s="14" t="s">
        <v>211</v>
      </c>
      <c r="H33" s="12">
        <v>90</v>
      </c>
      <c r="I33" s="21">
        <v>1.04</v>
      </c>
      <c r="J33" s="12">
        <f t="shared" ref="J33:J37" si="1">E33*H33*I33</f>
        <v>93.600000000000009</v>
      </c>
      <c r="K33" s="121"/>
      <c r="L33" s="121"/>
      <c r="M33" s="140" t="s">
        <v>117</v>
      </c>
      <c r="N33" s="121" t="s">
        <v>210</v>
      </c>
      <c r="O33" s="14" t="s">
        <v>211</v>
      </c>
      <c r="P33" s="12">
        <v>90</v>
      </c>
      <c r="Q33" s="21">
        <v>1.04</v>
      </c>
      <c r="R33" s="140" t="s">
        <v>117</v>
      </c>
      <c r="S33" s="138"/>
      <c r="T33" s="138"/>
      <c r="U33" s="140" t="s">
        <v>117</v>
      </c>
      <c r="V33" s="138" t="s">
        <v>210</v>
      </c>
      <c r="W33" s="14" t="s">
        <v>211</v>
      </c>
      <c r="X33" s="12">
        <v>90</v>
      </c>
      <c r="Y33" s="21">
        <v>1.04</v>
      </c>
      <c r="Z33" s="140" t="s">
        <v>117</v>
      </c>
    </row>
    <row r="34" spans="1:26" s="133" customFormat="1" x14ac:dyDescent="0.25">
      <c r="A34" s="70"/>
      <c r="B34" s="14" t="s">
        <v>213</v>
      </c>
      <c r="C34" s="121"/>
      <c r="D34" s="121"/>
      <c r="E34" s="121">
        <v>2</v>
      </c>
      <c r="F34" s="121" t="s">
        <v>212</v>
      </c>
      <c r="G34" s="14" t="s">
        <v>214</v>
      </c>
      <c r="H34" s="12">
        <v>180</v>
      </c>
      <c r="I34" s="21">
        <v>1.04</v>
      </c>
      <c r="J34" s="12">
        <f t="shared" si="1"/>
        <v>374.40000000000003</v>
      </c>
      <c r="K34" s="121"/>
      <c r="L34" s="121"/>
      <c r="M34" s="140" t="s">
        <v>117</v>
      </c>
      <c r="N34" s="121" t="s">
        <v>212</v>
      </c>
      <c r="O34" s="14" t="s">
        <v>214</v>
      </c>
      <c r="P34" s="12">
        <v>180</v>
      </c>
      <c r="Q34" s="21">
        <v>1.04</v>
      </c>
      <c r="R34" s="140" t="s">
        <v>117</v>
      </c>
      <c r="S34" s="138"/>
      <c r="T34" s="138"/>
      <c r="U34" s="140" t="s">
        <v>117</v>
      </c>
      <c r="V34" s="138" t="s">
        <v>212</v>
      </c>
      <c r="W34" s="14" t="s">
        <v>214</v>
      </c>
      <c r="X34" s="12">
        <v>180</v>
      </c>
      <c r="Y34" s="21">
        <v>1.04</v>
      </c>
      <c r="Z34" s="140" t="s">
        <v>117</v>
      </c>
    </row>
    <row r="35" spans="1:26" s="133" customFormat="1" ht="15.75" customHeight="1" x14ac:dyDescent="0.25">
      <c r="A35" s="70"/>
      <c r="B35" s="14" t="s">
        <v>215</v>
      </c>
      <c r="C35" s="121"/>
      <c r="D35" s="121"/>
      <c r="E35" s="121">
        <v>2</v>
      </c>
      <c r="F35" s="121" t="s">
        <v>212</v>
      </c>
      <c r="G35" s="14" t="s">
        <v>216</v>
      </c>
      <c r="H35" s="12">
        <v>3354</v>
      </c>
      <c r="I35" s="21">
        <v>1.04</v>
      </c>
      <c r="J35" s="12">
        <f t="shared" si="1"/>
        <v>6976.3200000000006</v>
      </c>
      <c r="K35" s="121"/>
      <c r="L35" s="121"/>
      <c r="M35" s="140" t="s">
        <v>117</v>
      </c>
      <c r="N35" s="121" t="s">
        <v>212</v>
      </c>
      <c r="O35" s="14" t="s">
        <v>216</v>
      </c>
      <c r="P35" s="12">
        <v>3354</v>
      </c>
      <c r="Q35" s="21">
        <v>1.04</v>
      </c>
      <c r="R35" s="140" t="s">
        <v>117</v>
      </c>
      <c r="S35" s="138"/>
      <c r="T35" s="138"/>
      <c r="U35" s="140" t="s">
        <v>117</v>
      </c>
      <c r="V35" s="138" t="s">
        <v>212</v>
      </c>
      <c r="W35" s="14" t="s">
        <v>216</v>
      </c>
      <c r="X35" s="12">
        <v>3354</v>
      </c>
      <c r="Y35" s="21">
        <v>1.04</v>
      </c>
      <c r="Z35" s="140" t="s">
        <v>117</v>
      </c>
    </row>
    <row r="36" spans="1:26" s="133" customFormat="1" x14ac:dyDescent="0.25">
      <c r="A36" s="70"/>
      <c r="B36" s="14" t="s">
        <v>217</v>
      </c>
      <c r="C36" s="121"/>
      <c r="D36" s="121"/>
      <c r="E36" s="121">
        <v>1</v>
      </c>
      <c r="F36" s="121" t="s">
        <v>212</v>
      </c>
      <c r="G36" s="14" t="s">
        <v>218</v>
      </c>
      <c r="H36" s="12">
        <v>1424</v>
      </c>
      <c r="I36" s="21">
        <v>1.04</v>
      </c>
      <c r="J36" s="12">
        <f t="shared" si="1"/>
        <v>1480.96</v>
      </c>
      <c r="K36" s="121"/>
      <c r="L36" s="121"/>
      <c r="M36" s="140" t="s">
        <v>117</v>
      </c>
      <c r="N36" s="121" t="s">
        <v>212</v>
      </c>
      <c r="O36" s="14" t="s">
        <v>218</v>
      </c>
      <c r="P36" s="12">
        <v>1424</v>
      </c>
      <c r="Q36" s="21">
        <v>1.04</v>
      </c>
      <c r="R36" s="140" t="s">
        <v>117</v>
      </c>
      <c r="S36" s="138"/>
      <c r="T36" s="138"/>
      <c r="U36" s="140" t="s">
        <v>117</v>
      </c>
      <c r="V36" s="138" t="s">
        <v>212</v>
      </c>
      <c r="W36" s="14" t="s">
        <v>218</v>
      </c>
      <c r="X36" s="12">
        <v>1424</v>
      </c>
      <c r="Y36" s="21">
        <v>1.04</v>
      </c>
      <c r="Z36" s="140" t="s">
        <v>117</v>
      </c>
    </row>
    <row r="37" spans="1:26" s="133" customFormat="1" x14ac:dyDescent="0.25">
      <c r="A37" s="70">
        <v>7</v>
      </c>
      <c r="B37" s="14" t="s">
        <v>5</v>
      </c>
      <c r="C37" s="121"/>
      <c r="D37" s="121" t="s">
        <v>17</v>
      </c>
      <c r="E37" s="121">
        <v>1</v>
      </c>
      <c r="F37" s="121" t="s">
        <v>19</v>
      </c>
      <c r="G37" s="16" t="s">
        <v>219</v>
      </c>
      <c r="H37" s="12">
        <v>29099</v>
      </c>
      <c r="I37" s="21"/>
      <c r="J37" s="12">
        <f t="shared" si="1"/>
        <v>0</v>
      </c>
      <c r="K37" s="121"/>
      <c r="L37" s="121" t="s">
        <v>17</v>
      </c>
      <c r="M37" s="140" t="s">
        <v>117</v>
      </c>
      <c r="N37" s="121" t="s">
        <v>19</v>
      </c>
      <c r="O37" s="16" t="s">
        <v>226</v>
      </c>
      <c r="P37" s="12">
        <v>2320</v>
      </c>
      <c r="Q37" s="21">
        <v>1</v>
      </c>
      <c r="R37" s="140" t="s">
        <v>117</v>
      </c>
      <c r="S37" s="138"/>
      <c r="T37" s="138" t="s">
        <v>17</v>
      </c>
      <c r="U37" s="140" t="s">
        <v>117</v>
      </c>
      <c r="V37" s="138" t="s">
        <v>19</v>
      </c>
      <c r="W37" s="16" t="s">
        <v>226</v>
      </c>
      <c r="X37" s="12">
        <v>2320</v>
      </c>
      <c r="Y37" s="21">
        <v>1</v>
      </c>
      <c r="Z37" s="140" t="s">
        <v>117</v>
      </c>
    </row>
    <row r="38" spans="1:26" s="133" customFormat="1" ht="47.25" x14ac:dyDescent="0.25">
      <c r="A38" s="70"/>
      <c r="B38" s="14" t="s">
        <v>80</v>
      </c>
      <c r="C38" s="121" t="s">
        <v>117</v>
      </c>
      <c r="D38" s="121" t="s">
        <v>117</v>
      </c>
      <c r="E38" s="121" t="s">
        <v>117</v>
      </c>
      <c r="F38" s="121" t="s">
        <v>117</v>
      </c>
      <c r="G38" s="121" t="s">
        <v>117</v>
      </c>
      <c r="H38" s="121" t="s">
        <v>117</v>
      </c>
      <c r="I38" s="17"/>
      <c r="J38" s="17" t="e">
        <f>SUM(J23:J24,J26:J27,#REF!,J28:J28,J29,J33:J37)</f>
        <v>#REF!</v>
      </c>
      <c r="K38" s="121" t="s">
        <v>117</v>
      </c>
      <c r="L38" s="121" t="s">
        <v>117</v>
      </c>
      <c r="M38" s="121" t="s">
        <v>117</v>
      </c>
      <c r="N38" s="121" t="s">
        <v>117</v>
      </c>
      <c r="O38" s="121" t="s">
        <v>117</v>
      </c>
      <c r="P38" s="121" t="s">
        <v>117</v>
      </c>
      <c r="Q38" s="17"/>
      <c r="R38" s="140" t="s">
        <v>117</v>
      </c>
      <c r="S38" s="138" t="s">
        <v>117</v>
      </c>
      <c r="T38" s="138" t="s">
        <v>117</v>
      </c>
      <c r="U38" s="138" t="s">
        <v>117</v>
      </c>
      <c r="V38" s="138" t="s">
        <v>117</v>
      </c>
      <c r="W38" s="138" t="s">
        <v>117</v>
      </c>
      <c r="X38" s="138" t="s">
        <v>117</v>
      </c>
      <c r="Y38" s="17"/>
      <c r="Z38" s="140">
        <v>0</v>
      </c>
    </row>
    <row r="39" spans="1:26" x14ac:dyDescent="0.25">
      <c r="A39" s="162"/>
      <c r="B39" s="162"/>
      <c r="C39" s="162"/>
      <c r="D39" s="162"/>
      <c r="E39" s="162"/>
      <c r="F39" s="162"/>
      <c r="G39" s="162"/>
    </row>
    <row r="40" spans="1:26" x14ac:dyDescent="0.25">
      <c r="A40" s="162"/>
      <c r="B40" s="162"/>
      <c r="C40" s="162"/>
      <c r="D40" s="162"/>
      <c r="E40" s="162"/>
      <c r="F40" s="162"/>
      <c r="G40" s="162"/>
    </row>
    <row r="41" spans="1:26" x14ac:dyDescent="0.25">
      <c r="A41" s="162"/>
      <c r="B41" s="162"/>
      <c r="C41" s="162"/>
      <c r="D41" s="162"/>
      <c r="E41" s="162"/>
      <c r="F41" s="162"/>
      <c r="G41" s="162"/>
      <c r="H41" s="50"/>
    </row>
    <row r="42" spans="1:26" x14ac:dyDescent="0.25">
      <c r="A42" s="163"/>
      <c r="B42" s="163"/>
      <c r="C42" s="163"/>
      <c r="D42" s="163"/>
      <c r="E42" s="163"/>
      <c r="F42" s="163"/>
      <c r="G42" s="163"/>
    </row>
    <row r="43" spans="1:26" x14ac:dyDescent="0.25">
      <c r="A43" s="154"/>
      <c r="B43" s="164"/>
      <c r="C43" s="164"/>
      <c r="D43" s="164"/>
      <c r="E43" s="164"/>
      <c r="F43" s="164"/>
      <c r="G43" s="164"/>
    </row>
    <row r="44" spans="1:26" x14ac:dyDescent="0.25">
      <c r="A44" s="154"/>
      <c r="B44" s="155"/>
      <c r="C44" s="155"/>
      <c r="D44" s="155"/>
      <c r="E44" s="155"/>
      <c r="F44" s="155"/>
      <c r="G44" s="155"/>
    </row>
    <row r="45" spans="1:26" x14ac:dyDescent="0.25">
      <c r="A45" s="156"/>
      <c r="B45" s="156"/>
      <c r="C45" s="156"/>
      <c r="D45" s="156"/>
      <c r="E45" s="156"/>
      <c r="F45" s="156"/>
      <c r="G45" s="156"/>
    </row>
    <row r="46" spans="1:26" x14ac:dyDescent="0.25">
      <c r="B46" s="50"/>
    </row>
    <row r="50" spans="2:2" x14ac:dyDescent="0.25">
      <c r="B50" s="50"/>
    </row>
  </sheetData>
  <mergeCells count="34">
    <mergeCell ref="S17:Z17"/>
    <mergeCell ref="S18:Z18"/>
    <mergeCell ref="S19:V19"/>
    <mergeCell ref="W19:Z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44:G44"/>
    <mergeCell ref="A45:G45"/>
    <mergeCell ref="K17:R17"/>
    <mergeCell ref="K18:R18"/>
    <mergeCell ref="O19:R19"/>
    <mergeCell ref="A39:G39"/>
    <mergeCell ref="A40:G40"/>
    <mergeCell ref="A41:G41"/>
    <mergeCell ref="A42:G42"/>
    <mergeCell ref="A43:G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6"/>
  <sheetViews>
    <sheetView view="pageBreakPreview" zoomScale="70" zoomScaleNormal="70" zoomScaleSheetLayoutView="7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O6" sqref="O6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3.25" style="6" customWidth="1"/>
    <col min="18" max="18" width="12.25" style="6" customWidth="1"/>
    <col min="19" max="16384" width="9" style="6"/>
  </cols>
  <sheetData>
    <row r="1" spans="1:19" s="18" customFormat="1" x14ac:dyDescent="0.25">
      <c r="A1" s="71"/>
      <c r="B1" s="25"/>
      <c r="C1" s="26"/>
      <c r="D1" s="27"/>
      <c r="E1" s="27"/>
      <c r="F1" s="27"/>
      <c r="G1" s="24"/>
      <c r="H1" s="24"/>
      <c r="I1" s="28"/>
      <c r="J1" s="28"/>
      <c r="K1" s="28"/>
      <c r="L1" s="5"/>
      <c r="M1" s="6"/>
      <c r="N1" s="6"/>
    </row>
    <row r="2" spans="1:19" s="18" customFormat="1" x14ac:dyDescent="0.25">
      <c r="A2" s="166" t="s">
        <v>15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75"/>
      <c r="M2" s="175"/>
      <c r="N2" s="175"/>
      <c r="O2" s="175"/>
      <c r="P2" s="175"/>
      <c r="Q2" s="175"/>
      <c r="R2" s="175"/>
    </row>
    <row r="3" spans="1:19" s="18" customFormat="1" x14ac:dyDescent="0.25">
      <c r="A3" s="167" t="s">
        <v>0</v>
      </c>
      <c r="B3" s="161" t="s">
        <v>2</v>
      </c>
      <c r="C3" s="157" t="s">
        <v>47</v>
      </c>
      <c r="D3" s="157"/>
      <c r="E3" s="157"/>
      <c r="F3" s="157"/>
      <c r="G3" s="157"/>
      <c r="H3" s="157"/>
      <c r="I3" s="157"/>
      <c r="J3" s="157"/>
      <c r="K3" s="157"/>
      <c r="L3" s="182" t="s">
        <v>274</v>
      </c>
      <c r="M3" s="182"/>
      <c r="N3" s="182"/>
      <c r="O3" s="182"/>
      <c r="P3" s="182"/>
      <c r="Q3" s="182"/>
      <c r="R3" s="182"/>
      <c r="S3" s="182"/>
    </row>
    <row r="4" spans="1:19" s="18" customFormat="1" ht="47.25" customHeight="1" x14ac:dyDescent="0.25">
      <c r="A4" s="167"/>
      <c r="B4" s="161"/>
      <c r="C4" s="16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61"/>
      <c r="E4" s="161"/>
      <c r="F4" s="161"/>
      <c r="G4" s="161"/>
      <c r="H4" s="161"/>
      <c r="I4" s="161"/>
      <c r="J4" s="161"/>
      <c r="K4" s="161"/>
      <c r="L4" s="182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M4" s="182"/>
      <c r="N4" s="182"/>
      <c r="O4" s="182"/>
      <c r="P4" s="182"/>
      <c r="Q4" s="182"/>
      <c r="R4" s="182"/>
      <c r="S4" s="182"/>
    </row>
    <row r="5" spans="1:19" ht="33.75" customHeight="1" x14ac:dyDescent="0.25">
      <c r="A5" s="167"/>
      <c r="B5" s="161"/>
      <c r="C5" s="161" t="s">
        <v>12</v>
      </c>
      <c r="D5" s="161"/>
      <c r="E5" s="161"/>
      <c r="F5" s="161"/>
      <c r="G5" s="161" t="s">
        <v>118</v>
      </c>
      <c r="H5" s="161"/>
      <c r="I5" s="161"/>
      <c r="J5" s="161"/>
      <c r="K5" s="161"/>
      <c r="L5" s="161" t="s">
        <v>12</v>
      </c>
      <c r="M5" s="161"/>
      <c r="N5" s="161"/>
      <c r="O5" s="161"/>
      <c r="P5" s="161" t="s">
        <v>118</v>
      </c>
      <c r="Q5" s="161"/>
      <c r="R5" s="161"/>
      <c r="S5" s="161"/>
    </row>
    <row r="6" spans="1:19" s="9" customFormat="1" ht="94.5" x14ac:dyDescent="0.25">
      <c r="A6" s="167"/>
      <c r="B6" s="161"/>
      <c r="C6" s="83" t="s">
        <v>29</v>
      </c>
      <c r="D6" s="83" t="s">
        <v>8</v>
      </c>
      <c r="E6" s="83" t="s">
        <v>109</v>
      </c>
      <c r="F6" s="83" t="s">
        <v>10</v>
      </c>
      <c r="G6" s="83" t="s">
        <v>13</v>
      </c>
      <c r="H6" s="83" t="s">
        <v>55</v>
      </c>
      <c r="I6" s="12" t="s">
        <v>56</v>
      </c>
      <c r="J6" s="27" t="s">
        <v>201</v>
      </c>
      <c r="K6" s="12" t="s">
        <v>56</v>
      </c>
      <c r="L6" s="83" t="s">
        <v>29</v>
      </c>
      <c r="M6" s="83" t="s">
        <v>8</v>
      </c>
      <c r="N6" s="83" t="s">
        <v>109</v>
      </c>
      <c r="O6" s="83" t="s">
        <v>10</v>
      </c>
      <c r="P6" s="83" t="s">
        <v>13</v>
      </c>
      <c r="Q6" s="83" t="s">
        <v>57</v>
      </c>
      <c r="R6" s="27" t="s">
        <v>201</v>
      </c>
      <c r="S6" s="12" t="s">
        <v>56</v>
      </c>
    </row>
    <row r="7" spans="1:19" s="11" customFormat="1" x14ac:dyDescent="0.25">
      <c r="A7" s="82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12"/>
      <c r="K7" s="12"/>
      <c r="L7" s="83">
        <v>10</v>
      </c>
      <c r="M7" s="12">
        <v>11</v>
      </c>
      <c r="N7" s="83">
        <v>12</v>
      </c>
      <c r="O7" s="12">
        <v>13</v>
      </c>
      <c r="P7" s="83">
        <v>14</v>
      </c>
      <c r="Q7" s="12">
        <v>15</v>
      </c>
      <c r="R7" s="83">
        <v>16</v>
      </c>
      <c r="S7" s="140">
        <v>17</v>
      </c>
    </row>
    <row r="8" spans="1:19" s="18" customFormat="1" ht="31.5" x14ac:dyDescent="0.25">
      <c r="A8" s="82">
        <v>1</v>
      </c>
      <c r="B8" s="13" t="s">
        <v>42</v>
      </c>
      <c r="C8" s="149" t="s">
        <v>117</v>
      </c>
      <c r="D8" s="149" t="s">
        <v>117</v>
      </c>
      <c r="E8" s="149" t="s">
        <v>117</v>
      </c>
      <c r="F8" s="149" t="s">
        <v>117</v>
      </c>
      <c r="G8" s="149" t="s">
        <v>117</v>
      </c>
      <c r="H8" s="149" t="s">
        <v>117</v>
      </c>
      <c r="I8" s="149" t="s">
        <v>117</v>
      </c>
      <c r="J8" s="149" t="s">
        <v>117</v>
      </c>
      <c r="K8" s="149" t="s">
        <v>117</v>
      </c>
      <c r="L8" s="83" t="s">
        <v>117</v>
      </c>
      <c r="M8" s="83" t="s">
        <v>117</v>
      </c>
      <c r="N8" s="83" t="s">
        <v>117</v>
      </c>
      <c r="O8" s="83" t="s">
        <v>117</v>
      </c>
      <c r="P8" s="83" t="s">
        <v>117</v>
      </c>
      <c r="Q8" s="83" t="s">
        <v>117</v>
      </c>
      <c r="R8" s="83" t="s">
        <v>117</v>
      </c>
      <c r="S8" s="140" t="s">
        <v>117</v>
      </c>
    </row>
    <row r="9" spans="1:19" s="18" customFormat="1" ht="63" x14ac:dyDescent="0.25">
      <c r="A9" s="82" t="s">
        <v>92</v>
      </c>
      <c r="B9" s="14" t="s">
        <v>74</v>
      </c>
      <c r="C9" s="149">
        <v>110</v>
      </c>
      <c r="D9" s="118" t="s">
        <v>202</v>
      </c>
      <c r="E9" s="149">
        <v>2</v>
      </c>
      <c r="F9" s="149" t="s">
        <v>71</v>
      </c>
      <c r="G9" s="15" t="s">
        <v>203</v>
      </c>
      <c r="H9" s="12">
        <v>23135</v>
      </c>
      <c r="I9" s="21">
        <f>E9*H9</f>
        <v>46270</v>
      </c>
      <c r="J9" s="12">
        <v>1.1000000000000001</v>
      </c>
      <c r="K9" s="12">
        <f>J9*I9</f>
        <v>50897.000000000007</v>
      </c>
      <c r="L9" s="21">
        <v>110</v>
      </c>
      <c r="M9" s="118" t="s">
        <v>202</v>
      </c>
      <c r="N9" s="140">
        <v>2</v>
      </c>
      <c r="O9" s="140" t="s">
        <v>71</v>
      </c>
      <c r="P9" s="15" t="s">
        <v>203</v>
      </c>
      <c r="Q9" s="12">
        <v>23135</v>
      </c>
      <c r="R9" s="21">
        <v>1.1000000000000001</v>
      </c>
      <c r="S9" s="12">
        <f>N9*Q9*R9</f>
        <v>50897.000000000007</v>
      </c>
    </row>
    <row r="10" spans="1:19" s="18" customFormat="1" ht="63" x14ac:dyDescent="0.25">
      <c r="A10" s="82" t="s">
        <v>93</v>
      </c>
      <c r="B10" s="14" t="s">
        <v>75</v>
      </c>
      <c r="C10" s="149"/>
      <c r="D10" s="149" t="s">
        <v>26</v>
      </c>
      <c r="E10" s="149"/>
      <c r="F10" s="149" t="s">
        <v>71</v>
      </c>
      <c r="G10" s="15" t="s">
        <v>33</v>
      </c>
      <c r="H10" s="12"/>
      <c r="I10" s="91">
        <v>0</v>
      </c>
      <c r="J10" s="91"/>
      <c r="K10" s="149"/>
      <c r="L10" s="83"/>
      <c r="M10" s="103" t="s">
        <v>26</v>
      </c>
      <c r="N10" s="83"/>
      <c r="O10" s="83" t="s">
        <v>71</v>
      </c>
      <c r="P10" s="15" t="s">
        <v>33</v>
      </c>
      <c r="Q10" s="12"/>
      <c r="R10" s="91">
        <v>0</v>
      </c>
      <c r="S10" s="91"/>
    </row>
    <row r="11" spans="1:19" s="18" customFormat="1" hidden="1" x14ac:dyDescent="0.25">
      <c r="A11" s="82" t="s">
        <v>1</v>
      </c>
      <c r="B11" s="14" t="s">
        <v>1</v>
      </c>
      <c r="C11" s="149"/>
      <c r="D11" s="149"/>
      <c r="E11" s="149"/>
      <c r="F11" s="149"/>
      <c r="G11" s="15"/>
      <c r="H11" s="20"/>
      <c r="I11" s="10"/>
      <c r="K11" s="149"/>
      <c r="L11" s="83"/>
      <c r="M11" s="83"/>
      <c r="N11" s="83"/>
      <c r="O11" s="83"/>
      <c r="P11" s="15"/>
      <c r="Q11" s="20"/>
      <c r="R11" s="10"/>
    </row>
    <row r="12" spans="1:19" s="18" customFormat="1" ht="47.25" x14ac:dyDescent="0.25">
      <c r="A12" s="70">
        <v>2</v>
      </c>
      <c r="B12" s="13" t="s">
        <v>27</v>
      </c>
      <c r="C12" s="149" t="s">
        <v>117</v>
      </c>
      <c r="D12" s="149" t="s">
        <v>117</v>
      </c>
      <c r="E12" s="149" t="s">
        <v>117</v>
      </c>
      <c r="F12" s="149" t="s">
        <v>117</v>
      </c>
      <c r="G12" s="149" t="s">
        <v>117</v>
      </c>
      <c r="H12" s="149" t="s">
        <v>117</v>
      </c>
      <c r="I12" s="149" t="s">
        <v>117</v>
      </c>
      <c r="J12" s="149"/>
      <c r="K12" s="149"/>
      <c r="L12" s="83" t="s">
        <v>117</v>
      </c>
      <c r="M12" s="83" t="s">
        <v>117</v>
      </c>
      <c r="N12" s="83" t="s">
        <v>117</v>
      </c>
      <c r="O12" s="83" t="s">
        <v>117</v>
      </c>
      <c r="P12" s="83" t="s">
        <v>117</v>
      </c>
      <c r="Q12" s="83" t="s">
        <v>117</v>
      </c>
      <c r="R12" s="83" t="s">
        <v>117</v>
      </c>
      <c r="S12" s="140"/>
    </row>
    <row r="13" spans="1:19" s="18" customFormat="1" ht="52.5" customHeight="1" x14ac:dyDescent="0.25">
      <c r="A13" s="70" t="s">
        <v>94</v>
      </c>
      <c r="B13" s="14" t="s">
        <v>72</v>
      </c>
      <c r="C13" s="149">
        <v>15</v>
      </c>
      <c r="D13" s="136" t="s">
        <v>228</v>
      </c>
      <c r="E13" s="149">
        <v>2</v>
      </c>
      <c r="F13" s="149" t="s">
        <v>71</v>
      </c>
      <c r="G13" s="15" t="s">
        <v>223</v>
      </c>
      <c r="H13" s="12">
        <v>395</v>
      </c>
      <c r="I13" s="21">
        <f>H13*E13</f>
        <v>790</v>
      </c>
      <c r="J13" s="21">
        <v>1.05</v>
      </c>
      <c r="K13" s="12">
        <f>J13*I13</f>
        <v>829.5</v>
      </c>
      <c r="L13" s="140">
        <v>15</v>
      </c>
      <c r="M13" s="136" t="s">
        <v>228</v>
      </c>
      <c r="N13" s="140">
        <v>2</v>
      </c>
      <c r="O13" s="140" t="s">
        <v>71</v>
      </c>
      <c r="P13" s="15" t="s">
        <v>223</v>
      </c>
      <c r="Q13" s="12">
        <v>395</v>
      </c>
      <c r="R13" s="21">
        <v>1.05</v>
      </c>
      <c r="S13" s="12">
        <f t="shared" ref="S13" si="0">N13*Q13*R13</f>
        <v>829.5</v>
      </c>
    </row>
    <row r="14" spans="1:19" s="18" customFormat="1" ht="48.75" customHeight="1" x14ac:dyDescent="0.25">
      <c r="A14" s="70" t="s">
        <v>95</v>
      </c>
      <c r="B14" s="14" t="s">
        <v>73</v>
      </c>
      <c r="C14" s="149"/>
      <c r="D14" s="152" t="s">
        <v>133</v>
      </c>
      <c r="E14" s="149">
        <v>1</v>
      </c>
      <c r="F14" s="149" t="s">
        <v>71</v>
      </c>
      <c r="G14" s="15" t="s">
        <v>32</v>
      </c>
      <c r="H14" s="12"/>
      <c r="I14" s="91">
        <v>0</v>
      </c>
      <c r="J14" s="91"/>
      <c r="K14" s="149"/>
      <c r="L14" s="103"/>
      <c r="M14" s="104" t="s">
        <v>133</v>
      </c>
      <c r="N14" s="83">
        <v>1</v>
      </c>
      <c r="O14" s="83" t="s">
        <v>71</v>
      </c>
      <c r="P14" s="15" t="s">
        <v>32</v>
      </c>
      <c r="Q14" s="12"/>
      <c r="R14" s="91">
        <v>0</v>
      </c>
      <c r="S14" s="91"/>
    </row>
    <row r="15" spans="1:19" s="18" customFormat="1" x14ac:dyDescent="0.25">
      <c r="A15" s="70" t="s">
        <v>1</v>
      </c>
      <c r="B15" s="14" t="s">
        <v>1</v>
      </c>
      <c r="C15" s="149"/>
      <c r="D15" s="152"/>
      <c r="E15" s="149"/>
      <c r="F15" s="149"/>
      <c r="G15" s="15"/>
      <c r="H15" s="12"/>
      <c r="I15" s="17"/>
      <c r="K15" s="149"/>
      <c r="L15" s="83"/>
      <c r="M15" s="87"/>
      <c r="N15" s="83"/>
      <c r="O15" s="83"/>
      <c r="P15" s="15"/>
      <c r="Q15" s="12"/>
      <c r="R15" s="17"/>
    </row>
    <row r="16" spans="1:19" s="18" customFormat="1" x14ac:dyDescent="0.25">
      <c r="A16" s="70" t="s">
        <v>96</v>
      </c>
      <c r="B16" s="14" t="s">
        <v>138</v>
      </c>
      <c r="C16" s="149"/>
      <c r="D16" s="149"/>
      <c r="E16" s="149"/>
      <c r="F16" s="149"/>
      <c r="G16" s="15"/>
      <c r="H16" s="12"/>
      <c r="I16" s="17"/>
      <c r="K16" s="149"/>
      <c r="L16" s="83"/>
      <c r="M16" s="83"/>
      <c r="N16" s="83"/>
      <c r="O16" s="83"/>
      <c r="P16" s="15"/>
      <c r="Q16" s="12"/>
      <c r="R16" s="17"/>
    </row>
    <row r="17" spans="1:19" s="18" customFormat="1" ht="31.5" x14ac:dyDescent="0.25">
      <c r="A17" s="70" t="s">
        <v>98</v>
      </c>
      <c r="B17" s="14" t="s">
        <v>76</v>
      </c>
      <c r="C17" s="149"/>
      <c r="D17" s="149" t="s">
        <v>31</v>
      </c>
      <c r="E17" s="149"/>
      <c r="F17" s="149" t="s">
        <v>19</v>
      </c>
      <c r="G17" s="16" t="s">
        <v>34</v>
      </c>
      <c r="H17" s="12"/>
      <c r="I17" s="17"/>
      <c r="K17" s="149"/>
      <c r="L17" s="83"/>
      <c r="M17" s="83" t="s">
        <v>31</v>
      </c>
      <c r="N17" s="83"/>
      <c r="O17" s="83" t="s">
        <v>19</v>
      </c>
      <c r="P17" s="16" t="s">
        <v>34</v>
      </c>
      <c r="Q17" s="12"/>
      <c r="R17" s="17"/>
    </row>
    <row r="18" spans="1:19" s="18" customFormat="1" ht="31.5" x14ac:dyDescent="0.25">
      <c r="A18" s="70" t="s">
        <v>99</v>
      </c>
      <c r="B18" s="14" t="s">
        <v>77</v>
      </c>
      <c r="C18" s="149"/>
      <c r="D18" s="149" t="s">
        <v>31</v>
      </c>
      <c r="E18" s="149"/>
      <c r="F18" s="149" t="s">
        <v>19</v>
      </c>
      <c r="G18" s="16" t="s">
        <v>34</v>
      </c>
      <c r="H18" s="12"/>
      <c r="I18" s="17"/>
      <c r="K18" s="149"/>
      <c r="L18" s="83"/>
      <c r="M18" s="83" t="s">
        <v>31</v>
      </c>
      <c r="N18" s="83"/>
      <c r="O18" s="83" t="s">
        <v>19</v>
      </c>
      <c r="P18" s="16" t="s">
        <v>34</v>
      </c>
      <c r="Q18" s="12"/>
      <c r="R18" s="17"/>
    </row>
    <row r="19" spans="1:19" s="18" customFormat="1" x14ac:dyDescent="0.25">
      <c r="A19" s="70" t="s">
        <v>1</v>
      </c>
      <c r="B19" s="14" t="s">
        <v>1</v>
      </c>
      <c r="C19" s="149"/>
      <c r="D19" s="149"/>
      <c r="E19" s="149"/>
      <c r="F19" s="149"/>
      <c r="G19" s="16"/>
      <c r="H19" s="12"/>
      <c r="I19" s="17"/>
      <c r="K19" s="149"/>
      <c r="L19" s="83"/>
      <c r="M19" s="83"/>
      <c r="N19" s="83"/>
      <c r="O19" s="83"/>
      <c r="P19" s="16"/>
      <c r="Q19" s="12"/>
      <c r="R19" s="17"/>
    </row>
    <row r="20" spans="1:19" s="18" customFormat="1" x14ac:dyDescent="0.25">
      <c r="A20" s="70" t="s">
        <v>97</v>
      </c>
      <c r="B20" s="14" t="s">
        <v>139</v>
      </c>
      <c r="C20" s="149"/>
      <c r="D20" s="149"/>
      <c r="E20" s="149"/>
      <c r="F20" s="149"/>
      <c r="G20" s="16"/>
      <c r="H20" s="12"/>
      <c r="I20" s="17"/>
      <c r="K20" s="149"/>
      <c r="L20" s="83"/>
      <c r="M20" s="83"/>
      <c r="N20" s="83"/>
      <c r="O20" s="83"/>
      <c r="P20" s="16"/>
      <c r="Q20" s="12"/>
      <c r="R20" s="17"/>
    </row>
    <row r="21" spans="1:19" s="18" customFormat="1" ht="31.5" x14ac:dyDescent="0.25">
      <c r="A21" s="70" t="s">
        <v>100</v>
      </c>
      <c r="B21" s="14" t="s">
        <v>78</v>
      </c>
      <c r="C21" s="19"/>
      <c r="D21" s="149" t="s">
        <v>134</v>
      </c>
      <c r="E21" s="20"/>
      <c r="F21" s="149" t="s">
        <v>11</v>
      </c>
      <c r="G21" s="16" t="s">
        <v>35</v>
      </c>
      <c r="H21" s="12"/>
      <c r="I21" s="17"/>
      <c r="K21" s="149"/>
      <c r="L21" s="19"/>
      <c r="M21" s="83" t="s">
        <v>134</v>
      </c>
      <c r="N21" s="20"/>
      <c r="O21" s="83" t="s">
        <v>11</v>
      </c>
      <c r="P21" s="16" t="s">
        <v>35</v>
      </c>
      <c r="Q21" s="12"/>
      <c r="R21" s="17"/>
    </row>
    <row r="22" spans="1:19" s="18" customFormat="1" ht="31.5" x14ac:dyDescent="0.25">
      <c r="A22" s="70" t="s">
        <v>101</v>
      </c>
      <c r="B22" s="14" t="s">
        <v>79</v>
      </c>
      <c r="C22" s="19"/>
      <c r="D22" s="149" t="s">
        <v>134</v>
      </c>
      <c r="E22" s="20"/>
      <c r="F22" s="149" t="s">
        <v>11</v>
      </c>
      <c r="G22" s="16" t="s">
        <v>35</v>
      </c>
      <c r="H22" s="12"/>
      <c r="I22" s="17"/>
      <c r="K22" s="149"/>
      <c r="L22" s="19"/>
      <c r="M22" s="83" t="s">
        <v>134</v>
      </c>
      <c r="N22" s="20"/>
      <c r="O22" s="83" t="s">
        <v>11</v>
      </c>
      <c r="P22" s="16" t="s">
        <v>35</v>
      </c>
      <c r="Q22" s="12"/>
      <c r="R22" s="17"/>
    </row>
    <row r="23" spans="1:19" s="18" customFormat="1" x14ac:dyDescent="0.25">
      <c r="A23" s="70" t="s">
        <v>1</v>
      </c>
      <c r="B23" s="14" t="s">
        <v>1</v>
      </c>
      <c r="C23" s="19"/>
      <c r="D23" s="149"/>
      <c r="E23" s="20"/>
      <c r="F23" s="149"/>
      <c r="G23" s="16"/>
      <c r="H23" s="12"/>
      <c r="I23" s="17"/>
      <c r="K23" s="149"/>
      <c r="L23" s="19"/>
      <c r="M23" s="83"/>
      <c r="N23" s="20"/>
      <c r="O23" s="83"/>
      <c r="P23" s="16"/>
      <c r="Q23" s="12"/>
      <c r="R23" s="17"/>
    </row>
    <row r="24" spans="1:19" s="18" customFormat="1" x14ac:dyDescent="0.25">
      <c r="A24" s="70"/>
      <c r="B24" s="14" t="s">
        <v>261</v>
      </c>
      <c r="C24" s="19">
        <v>15</v>
      </c>
      <c r="D24" s="149"/>
      <c r="E24" s="149">
        <v>2</v>
      </c>
      <c r="F24" s="149" t="s">
        <v>262</v>
      </c>
      <c r="G24" s="16" t="s">
        <v>263</v>
      </c>
      <c r="H24" s="12">
        <v>4349</v>
      </c>
      <c r="I24" s="17">
        <f>H24*E24</f>
        <v>8698</v>
      </c>
      <c r="J24" s="12">
        <v>1</v>
      </c>
      <c r="K24" s="149">
        <f>J24*I24</f>
        <v>8698</v>
      </c>
      <c r="L24" s="19">
        <v>15</v>
      </c>
      <c r="M24" s="140"/>
      <c r="N24" s="140">
        <v>2</v>
      </c>
      <c r="O24" s="140" t="s">
        <v>262</v>
      </c>
      <c r="P24" s="16" t="s">
        <v>263</v>
      </c>
      <c r="Q24" s="12">
        <v>4349</v>
      </c>
      <c r="R24" s="17">
        <v>1</v>
      </c>
      <c r="S24" s="12">
        <f>N24*Q24*R24</f>
        <v>8698</v>
      </c>
    </row>
    <row r="25" spans="1:19" s="18" customFormat="1" ht="47.25" x14ac:dyDescent="0.25">
      <c r="A25" s="70">
        <v>4</v>
      </c>
      <c r="B25" s="14" t="s">
        <v>4</v>
      </c>
      <c r="C25" s="149"/>
      <c r="D25" s="149" t="s">
        <v>192</v>
      </c>
      <c r="E25" s="21">
        <f>K26</f>
        <v>2606</v>
      </c>
      <c r="F25" s="21" t="s">
        <v>220</v>
      </c>
      <c r="G25" s="16" t="s">
        <v>206</v>
      </c>
      <c r="H25" s="21">
        <v>3.02</v>
      </c>
      <c r="I25" s="21">
        <f>H25*E25</f>
        <v>7870.12</v>
      </c>
      <c r="J25" s="21">
        <v>1</v>
      </c>
      <c r="K25" s="12">
        <f>J25*I25</f>
        <v>7870.12</v>
      </c>
      <c r="L25" s="140"/>
      <c r="M25" s="140" t="s">
        <v>192</v>
      </c>
      <c r="N25" s="21">
        <f>S26</f>
        <v>2606</v>
      </c>
      <c r="O25" s="21" t="s">
        <v>220</v>
      </c>
      <c r="P25" s="16" t="s">
        <v>206</v>
      </c>
      <c r="Q25" s="21">
        <v>3.02</v>
      </c>
      <c r="R25" s="21">
        <v>1</v>
      </c>
      <c r="S25" s="12">
        <f>N25*Q25*R25</f>
        <v>7870.12</v>
      </c>
    </row>
    <row r="26" spans="1:19" s="18" customFormat="1" ht="47.25" x14ac:dyDescent="0.25">
      <c r="A26" s="70">
        <v>5</v>
      </c>
      <c r="B26" s="14" t="s">
        <v>16</v>
      </c>
      <c r="C26" s="149"/>
      <c r="D26" s="149" t="s">
        <v>117</v>
      </c>
      <c r="E26" s="21">
        <f>K27+K28+K29+K30</f>
        <v>2606</v>
      </c>
      <c r="F26" s="21" t="s">
        <v>224</v>
      </c>
      <c r="G26" s="16" t="s">
        <v>36</v>
      </c>
      <c r="H26" s="3" t="s">
        <v>117</v>
      </c>
      <c r="I26" s="135"/>
      <c r="J26" s="17"/>
      <c r="K26" s="17">
        <f>SUM(K27:K30)</f>
        <v>2606</v>
      </c>
      <c r="L26" s="140"/>
      <c r="M26" s="140" t="s">
        <v>117</v>
      </c>
      <c r="N26" s="21">
        <f>S26</f>
        <v>2606</v>
      </c>
      <c r="O26" s="21" t="s">
        <v>224</v>
      </c>
      <c r="P26" s="16" t="s">
        <v>36</v>
      </c>
      <c r="Q26" s="3" t="s">
        <v>117</v>
      </c>
      <c r="R26" s="135"/>
      <c r="S26" s="17">
        <f>SUM(S27:S30)</f>
        <v>2606</v>
      </c>
    </row>
    <row r="27" spans="1:19" s="18" customFormat="1" ht="63" x14ac:dyDescent="0.25">
      <c r="A27" s="70" t="s">
        <v>102</v>
      </c>
      <c r="B27" s="14" t="s">
        <v>74</v>
      </c>
      <c r="C27" s="149">
        <v>110</v>
      </c>
      <c r="D27" s="149" t="str">
        <f>D18</f>
        <v xml:space="preserve">тип, номинальная мощность </v>
      </c>
      <c r="E27" s="21">
        <v>2</v>
      </c>
      <c r="F27" s="21" t="s">
        <v>224</v>
      </c>
      <c r="G27" s="16" t="s">
        <v>207</v>
      </c>
      <c r="H27" s="3">
        <v>833</v>
      </c>
      <c r="I27" s="135">
        <f>E27*H27</f>
        <v>1666</v>
      </c>
      <c r="J27" s="17"/>
      <c r="K27" s="12">
        <f>I27</f>
        <v>1666</v>
      </c>
      <c r="L27" s="140">
        <v>110</v>
      </c>
      <c r="M27" s="140" t="str">
        <f>M18</f>
        <v xml:space="preserve">тип, номинальная мощность </v>
      </c>
      <c r="N27" s="21">
        <v>2</v>
      </c>
      <c r="O27" s="21" t="s">
        <v>224</v>
      </c>
      <c r="P27" s="16" t="s">
        <v>207</v>
      </c>
      <c r="Q27" s="3">
        <v>833</v>
      </c>
      <c r="R27" s="135"/>
      <c r="S27" s="17">
        <f>Q27*N27</f>
        <v>1666</v>
      </c>
    </row>
    <row r="28" spans="1:19" s="18" customFormat="1" ht="63" x14ac:dyDescent="0.25">
      <c r="A28" s="70" t="s">
        <v>103</v>
      </c>
      <c r="B28" s="14" t="s">
        <v>75</v>
      </c>
      <c r="C28" s="149">
        <v>15</v>
      </c>
      <c r="D28" s="149" t="str">
        <f>D21</f>
        <v xml:space="preserve">тип, количество, номинальная мощность </v>
      </c>
      <c r="E28" s="21">
        <v>2</v>
      </c>
      <c r="F28" s="21" t="s">
        <v>224</v>
      </c>
      <c r="G28" s="16" t="s">
        <v>260</v>
      </c>
      <c r="H28" s="17">
        <v>63</v>
      </c>
      <c r="I28" s="135">
        <f>E28*H28</f>
        <v>126</v>
      </c>
      <c r="J28" s="17"/>
      <c r="K28" s="12">
        <f>I28</f>
        <v>126</v>
      </c>
      <c r="L28" s="140">
        <v>15</v>
      </c>
      <c r="M28" s="140" t="str">
        <f>M21</f>
        <v xml:space="preserve">тип, количество, номинальная мощность </v>
      </c>
      <c r="N28" s="21">
        <v>2</v>
      </c>
      <c r="O28" s="21" t="s">
        <v>224</v>
      </c>
      <c r="P28" s="16" t="s">
        <v>260</v>
      </c>
      <c r="Q28" s="17">
        <v>63</v>
      </c>
      <c r="R28" s="135"/>
      <c r="S28" s="17">
        <f t="shared" ref="S28:S34" si="1">Q28*N28</f>
        <v>126</v>
      </c>
    </row>
    <row r="29" spans="1:19" s="18" customFormat="1" ht="31.5" x14ac:dyDescent="0.25">
      <c r="A29" s="70" t="s">
        <v>1</v>
      </c>
      <c r="B29" s="14" t="s">
        <v>1</v>
      </c>
      <c r="C29" s="149">
        <v>15</v>
      </c>
      <c r="D29" s="149"/>
      <c r="E29" s="21">
        <v>2</v>
      </c>
      <c r="F29" s="149" t="s">
        <v>210</v>
      </c>
      <c r="G29" s="14" t="s">
        <v>211</v>
      </c>
      <c r="H29" s="12">
        <v>90</v>
      </c>
      <c r="I29" s="21">
        <f>H29*E29</f>
        <v>180</v>
      </c>
      <c r="J29" s="21">
        <v>1</v>
      </c>
      <c r="K29" s="149">
        <f>J29*I29</f>
        <v>180</v>
      </c>
      <c r="L29" s="140">
        <v>15</v>
      </c>
      <c r="M29" s="140"/>
      <c r="N29" s="21">
        <v>2</v>
      </c>
      <c r="O29" s="140" t="s">
        <v>210</v>
      </c>
      <c r="P29" s="14" t="s">
        <v>211</v>
      </c>
      <c r="Q29" s="12">
        <v>90</v>
      </c>
      <c r="R29" s="21">
        <v>1.04</v>
      </c>
      <c r="S29" s="17">
        <f>Q29*N29</f>
        <v>180</v>
      </c>
    </row>
    <row r="30" spans="1:19" s="18" customFormat="1" ht="45" customHeight="1" x14ac:dyDescent="0.25">
      <c r="A30" s="70" t="s">
        <v>195</v>
      </c>
      <c r="B30" s="14" t="s">
        <v>266</v>
      </c>
      <c r="C30" s="149">
        <v>15</v>
      </c>
      <c r="D30" s="149"/>
      <c r="E30" s="21">
        <v>2</v>
      </c>
      <c r="F30" s="149" t="s">
        <v>267</v>
      </c>
      <c r="G30" s="16" t="s">
        <v>36</v>
      </c>
      <c r="H30" s="12">
        <v>317</v>
      </c>
      <c r="I30" s="21">
        <f>H30*E30</f>
        <v>634</v>
      </c>
      <c r="J30" s="17">
        <v>1</v>
      </c>
      <c r="K30" s="149">
        <f>J30*I30</f>
        <v>634</v>
      </c>
      <c r="L30" s="140">
        <v>15</v>
      </c>
      <c r="M30" s="140"/>
      <c r="N30" s="21">
        <v>2</v>
      </c>
      <c r="O30" s="140" t="s">
        <v>267</v>
      </c>
      <c r="P30" s="16" t="s">
        <v>36</v>
      </c>
      <c r="Q30" s="12">
        <v>317</v>
      </c>
      <c r="R30" s="21"/>
      <c r="S30" s="17">
        <f t="shared" si="1"/>
        <v>634</v>
      </c>
    </row>
    <row r="31" spans="1:19" s="18" customFormat="1" x14ac:dyDescent="0.25">
      <c r="A31" s="70" t="s">
        <v>195</v>
      </c>
      <c r="B31" s="14" t="s">
        <v>73</v>
      </c>
      <c r="C31" s="149"/>
      <c r="D31" s="149"/>
      <c r="E31" s="149">
        <v>2</v>
      </c>
      <c r="F31" s="149" t="s">
        <v>212</v>
      </c>
      <c r="G31" s="14" t="s">
        <v>216</v>
      </c>
      <c r="H31" s="12">
        <v>3354</v>
      </c>
      <c r="I31" s="21">
        <f>H31*E31</f>
        <v>6708</v>
      </c>
      <c r="J31" s="21">
        <v>1</v>
      </c>
      <c r="K31" s="149">
        <f t="shared" ref="K31:K44" si="2">J31*I31</f>
        <v>6708</v>
      </c>
      <c r="L31" s="140"/>
      <c r="M31" s="140"/>
      <c r="N31" s="140">
        <v>2</v>
      </c>
      <c r="O31" s="140" t="s">
        <v>212</v>
      </c>
      <c r="P31" s="14" t="s">
        <v>216</v>
      </c>
      <c r="Q31" s="12">
        <v>3354</v>
      </c>
      <c r="R31" s="21">
        <v>1.04</v>
      </c>
      <c r="S31" s="17">
        <f t="shared" si="1"/>
        <v>6708</v>
      </c>
    </row>
    <row r="32" spans="1:19" s="18" customFormat="1" x14ac:dyDescent="0.25">
      <c r="A32" s="70"/>
      <c r="B32" s="14" t="s">
        <v>1</v>
      </c>
      <c r="C32" s="149"/>
      <c r="D32" s="149"/>
      <c r="E32" s="149">
        <v>1</v>
      </c>
      <c r="F32" s="149" t="s">
        <v>212</v>
      </c>
      <c r="G32" s="14" t="s">
        <v>218</v>
      </c>
      <c r="H32" s="12">
        <v>1424</v>
      </c>
      <c r="I32" s="21">
        <f t="shared" ref="I32:I33" si="3">H32*E32</f>
        <v>1424</v>
      </c>
      <c r="J32" s="21">
        <v>1</v>
      </c>
      <c r="K32" s="149">
        <f t="shared" si="2"/>
        <v>1424</v>
      </c>
      <c r="L32" s="140"/>
      <c r="M32" s="140"/>
      <c r="N32" s="140">
        <v>1</v>
      </c>
      <c r="O32" s="140" t="s">
        <v>212</v>
      </c>
      <c r="P32" s="14" t="s">
        <v>218</v>
      </c>
      <c r="Q32" s="12">
        <v>1424</v>
      </c>
      <c r="R32" s="21">
        <v>1.04</v>
      </c>
      <c r="S32" s="17">
        <f t="shared" si="1"/>
        <v>1424</v>
      </c>
    </row>
    <row r="33" spans="1:19" s="18" customFormat="1" x14ac:dyDescent="0.25">
      <c r="A33" s="70" t="s">
        <v>104</v>
      </c>
      <c r="B33" s="14" t="s">
        <v>76</v>
      </c>
      <c r="C33" s="149"/>
      <c r="D33" s="149" t="s">
        <v>17</v>
      </c>
      <c r="E33" s="149">
        <v>1</v>
      </c>
      <c r="F33" s="149" t="s">
        <v>19</v>
      </c>
      <c r="G33" s="16" t="s">
        <v>226</v>
      </c>
      <c r="H33" s="12">
        <v>2320</v>
      </c>
      <c r="I33" s="21">
        <f t="shared" si="3"/>
        <v>2320</v>
      </c>
      <c r="J33" s="21">
        <v>1</v>
      </c>
      <c r="K33" s="149">
        <f t="shared" si="2"/>
        <v>2320</v>
      </c>
      <c r="L33" s="140"/>
      <c r="M33" s="140" t="s">
        <v>17</v>
      </c>
      <c r="N33" s="140">
        <v>1</v>
      </c>
      <c r="O33" s="140" t="s">
        <v>19</v>
      </c>
      <c r="P33" s="16" t="s">
        <v>226</v>
      </c>
      <c r="Q33" s="12">
        <v>2320</v>
      </c>
      <c r="R33" s="21">
        <v>1</v>
      </c>
      <c r="S33" s="17">
        <f t="shared" si="1"/>
        <v>2320</v>
      </c>
    </row>
    <row r="34" spans="1:19" s="18" customFormat="1" ht="18.75" x14ac:dyDescent="0.25">
      <c r="A34" s="70" t="s">
        <v>104</v>
      </c>
      <c r="B34" s="14" t="s">
        <v>77</v>
      </c>
      <c r="C34" s="149"/>
      <c r="D34" s="149" t="s">
        <v>117</v>
      </c>
      <c r="E34" s="21"/>
      <c r="F34" s="21" t="s">
        <v>30</v>
      </c>
      <c r="G34" s="16" t="s">
        <v>36</v>
      </c>
      <c r="H34" s="17" t="s">
        <v>117</v>
      </c>
      <c r="I34" s="17" t="s">
        <v>117</v>
      </c>
      <c r="J34" s="17" t="s">
        <v>117</v>
      </c>
      <c r="K34" s="17" t="s">
        <v>117</v>
      </c>
      <c r="L34" s="83"/>
      <c r="M34" s="83" t="s">
        <v>117</v>
      </c>
      <c r="N34" s="21"/>
      <c r="O34" s="21" t="s">
        <v>30</v>
      </c>
      <c r="P34" s="16" t="s">
        <v>36</v>
      </c>
      <c r="Q34" s="17" t="s">
        <v>117</v>
      </c>
      <c r="R34" s="17" t="s">
        <v>117</v>
      </c>
      <c r="S34" s="17" t="e">
        <f t="shared" si="1"/>
        <v>#VALUE!</v>
      </c>
    </row>
    <row r="35" spans="1:19" s="18" customFormat="1" ht="47.25" x14ac:dyDescent="0.25">
      <c r="A35" s="70" t="s">
        <v>197</v>
      </c>
      <c r="B35" s="115" t="s">
        <v>196</v>
      </c>
      <c r="C35" s="149">
        <v>110</v>
      </c>
      <c r="D35" s="149" t="s">
        <v>105</v>
      </c>
      <c r="E35" s="21"/>
      <c r="F35" s="21" t="s">
        <v>30</v>
      </c>
      <c r="G35" s="16" t="s">
        <v>36</v>
      </c>
      <c r="H35" s="17" t="s">
        <v>117</v>
      </c>
      <c r="I35" s="17" t="s">
        <v>117</v>
      </c>
      <c r="J35" s="17"/>
      <c r="K35" s="149"/>
      <c r="L35" s="83">
        <v>110</v>
      </c>
      <c r="M35" s="103" t="s">
        <v>105</v>
      </c>
      <c r="N35" s="21"/>
      <c r="O35" s="21" t="s">
        <v>30</v>
      </c>
      <c r="P35" s="16" t="s">
        <v>36</v>
      </c>
      <c r="Q35" s="17" t="s">
        <v>117</v>
      </c>
      <c r="R35" s="17" t="s">
        <v>117</v>
      </c>
      <c r="S35" s="17"/>
    </row>
    <row r="36" spans="1:19" s="18" customFormat="1" ht="31.5" x14ac:dyDescent="0.25">
      <c r="A36" s="70"/>
      <c r="B36" s="115" t="s">
        <v>236</v>
      </c>
      <c r="C36" s="149">
        <v>110</v>
      </c>
      <c r="D36" s="149" t="s">
        <v>237</v>
      </c>
      <c r="E36" s="21">
        <v>1</v>
      </c>
      <c r="F36" s="21" t="s">
        <v>240</v>
      </c>
      <c r="G36" s="16" t="s">
        <v>239</v>
      </c>
      <c r="H36" s="17">
        <v>577</v>
      </c>
      <c r="I36" s="17">
        <f>E36*H36</f>
        <v>577</v>
      </c>
      <c r="J36" s="17">
        <v>1</v>
      </c>
      <c r="K36" s="149">
        <f t="shared" si="2"/>
        <v>577</v>
      </c>
      <c r="L36" s="140">
        <v>110</v>
      </c>
      <c r="M36" s="140" t="s">
        <v>237</v>
      </c>
      <c r="N36" s="21">
        <v>1</v>
      </c>
      <c r="O36" s="21" t="s">
        <v>240</v>
      </c>
      <c r="P36" s="16" t="s">
        <v>239</v>
      </c>
      <c r="Q36" s="17">
        <v>577</v>
      </c>
      <c r="R36" s="17">
        <v>1</v>
      </c>
      <c r="S36" s="17">
        <f t="shared" ref="S36:S41" si="4">R36*Q36*N36</f>
        <v>577</v>
      </c>
    </row>
    <row r="37" spans="1:19" s="18" customFormat="1" x14ac:dyDescent="0.25">
      <c r="A37" s="70"/>
      <c r="B37" s="115"/>
      <c r="C37" s="149">
        <v>110</v>
      </c>
      <c r="D37" s="149" t="s">
        <v>238</v>
      </c>
      <c r="E37" s="21">
        <v>1</v>
      </c>
      <c r="F37" s="21" t="s">
        <v>240</v>
      </c>
      <c r="G37" s="16" t="s">
        <v>241</v>
      </c>
      <c r="H37" s="17">
        <v>177</v>
      </c>
      <c r="I37" s="17">
        <f t="shared" ref="I37:I44" si="5">E37*H37</f>
        <v>177</v>
      </c>
      <c r="J37" s="17">
        <v>1</v>
      </c>
      <c r="K37" s="149">
        <f t="shared" si="2"/>
        <v>177</v>
      </c>
      <c r="L37" s="140">
        <v>110</v>
      </c>
      <c r="M37" s="140" t="s">
        <v>238</v>
      </c>
      <c r="N37" s="21">
        <v>1</v>
      </c>
      <c r="O37" s="21" t="s">
        <v>240</v>
      </c>
      <c r="P37" s="16" t="s">
        <v>241</v>
      </c>
      <c r="Q37" s="17">
        <v>177</v>
      </c>
      <c r="R37" s="17">
        <v>1</v>
      </c>
      <c r="S37" s="17">
        <f t="shared" si="4"/>
        <v>177</v>
      </c>
    </row>
    <row r="38" spans="1:19" s="18" customFormat="1" x14ac:dyDescent="0.25">
      <c r="A38" s="70"/>
      <c r="B38" s="115"/>
      <c r="C38" s="149">
        <v>110</v>
      </c>
      <c r="D38" s="149" t="s">
        <v>242</v>
      </c>
      <c r="E38" s="21">
        <v>354</v>
      </c>
      <c r="F38" s="21" t="s">
        <v>243</v>
      </c>
      <c r="G38" s="16" t="s">
        <v>244</v>
      </c>
      <c r="H38" s="17">
        <v>11</v>
      </c>
      <c r="I38" s="17">
        <f t="shared" si="5"/>
        <v>3894</v>
      </c>
      <c r="J38" s="17">
        <v>1</v>
      </c>
      <c r="K38" s="149">
        <f t="shared" si="2"/>
        <v>3894</v>
      </c>
      <c r="L38" s="140">
        <v>110</v>
      </c>
      <c r="M38" s="140" t="s">
        <v>242</v>
      </c>
      <c r="N38" s="21">
        <v>354</v>
      </c>
      <c r="O38" s="21" t="s">
        <v>243</v>
      </c>
      <c r="P38" s="16" t="s">
        <v>244</v>
      </c>
      <c r="Q38" s="17">
        <v>11</v>
      </c>
      <c r="R38" s="17">
        <v>1</v>
      </c>
      <c r="S38" s="17">
        <f t="shared" si="4"/>
        <v>3894</v>
      </c>
    </row>
    <row r="39" spans="1:19" s="18" customFormat="1" x14ac:dyDescent="0.25">
      <c r="A39" s="70"/>
      <c r="B39" s="115"/>
      <c r="C39" s="149">
        <v>110</v>
      </c>
      <c r="D39" s="149" t="s">
        <v>245</v>
      </c>
      <c r="E39" s="21">
        <v>0</v>
      </c>
      <c r="F39" s="21" t="s">
        <v>240</v>
      </c>
      <c r="G39" s="16" t="s">
        <v>246</v>
      </c>
      <c r="H39" s="17">
        <v>3572</v>
      </c>
      <c r="I39" s="17">
        <f t="shared" si="5"/>
        <v>0</v>
      </c>
      <c r="J39" s="17">
        <v>1</v>
      </c>
      <c r="K39" s="149">
        <f t="shared" si="2"/>
        <v>0</v>
      </c>
      <c r="L39" s="140">
        <v>110</v>
      </c>
      <c r="M39" s="140" t="s">
        <v>245</v>
      </c>
      <c r="N39" s="21">
        <v>0</v>
      </c>
      <c r="O39" s="21" t="s">
        <v>240</v>
      </c>
      <c r="P39" s="16" t="s">
        <v>246</v>
      </c>
      <c r="Q39" s="17">
        <v>3572</v>
      </c>
      <c r="R39" s="17">
        <v>1</v>
      </c>
      <c r="S39" s="17">
        <f t="shared" si="4"/>
        <v>0</v>
      </c>
    </row>
    <row r="40" spans="1:19" s="18" customFormat="1" ht="31.5" x14ac:dyDescent="0.25">
      <c r="A40" s="70"/>
      <c r="B40" s="115" t="s">
        <v>247</v>
      </c>
      <c r="C40" s="149">
        <v>110</v>
      </c>
      <c r="D40" s="149" t="s">
        <v>248</v>
      </c>
      <c r="E40" s="21">
        <v>1</v>
      </c>
      <c r="F40" s="21" t="s">
        <v>240</v>
      </c>
      <c r="G40" s="16" t="s">
        <v>249</v>
      </c>
      <c r="H40" s="17">
        <v>189</v>
      </c>
      <c r="I40" s="17">
        <f t="shared" si="5"/>
        <v>189</v>
      </c>
      <c r="J40" s="17">
        <v>1</v>
      </c>
      <c r="K40" s="149">
        <f t="shared" si="2"/>
        <v>189</v>
      </c>
      <c r="L40" s="140">
        <v>110</v>
      </c>
      <c r="M40" s="140" t="s">
        <v>248</v>
      </c>
      <c r="N40" s="21">
        <v>1</v>
      </c>
      <c r="O40" s="21" t="s">
        <v>240</v>
      </c>
      <c r="P40" s="16" t="s">
        <v>249</v>
      </c>
      <c r="Q40" s="17">
        <v>189</v>
      </c>
      <c r="R40" s="17">
        <v>1</v>
      </c>
      <c r="S40" s="17">
        <f t="shared" si="4"/>
        <v>189</v>
      </c>
    </row>
    <row r="41" spans="1:19" s="18" customFormat="1" ht="47.25" x14ac:dyDescent="0.25">
      <c r="A41" s="70"/>
      <c r="B41" s="115" t="s">
        <v>247</v>
      </c>
      <c r="C41" s="149">
        <v>110</v>
      </c>
      <c r="D41" s="149" t="s">
        <v>250</v>
      </c>
      <c r="E41" s="21">
        <v>4</v>
      </c>
      <c r="F41" s="21" t="s">
        <v>251</v>
      </c>
      <c r="G41" s="16" t="s">
        <v>252</v>
      </c>
      <c r="H41" s="17">
        <v>641</v>
      </c>
      <c r="I41" s="17">
        <f t="shared" si="5"/>
        <v>2564</v>
      </c>
      <c r="J41" s="17">
        <v>1</v>
      </c>
      <c r="K41" s="149">
        <f t="shared" si="2"/>
        <v>2564</v>
      </c>
      <c r="L41" s="140">
        <v>110</v>
      </c>
      <c r="M41" s="140" t="s">
        <v>250</v>
      </c>
      <c r="N41" s="21">
        <v>4</v>
      </c>
      <c r="O41" s="21" t="s">
        <v>251</v>
      </c>
      <c r="P41" s="16" t="s">
        <v>252</v>
      </c>
      <c r="Q41" s="17">
        <v>641</v>
      </c>
      <c r="R41" s="17">
        <v>1</v>
      </c>
      <c r="S41" s="17">
        <f t="shared" si="4"/>
        <v>2564</v>
      </c>
    </row>
    <row r="42" spans="1:19" s="18" customFormat="1" ht="63" x14ac:dyDescent="0.25">
      <c r="A42" s="70"/>
      <c r="B42" s="115"/>
      <c r="C42" s="149">
        <v>110</v>
      </c>
      <c r="D42" s="149" t="s">
        <v>253</v>
      </c>
      <c r="E42" s="21">
        <v>12</v>
      </c>
      <c r="F42" s="21" t="s">
        <v>251</v>
      </c>
      <c r="G42" s="16" t="s">
        <v>254</v>
      </c>
      <c r="H42" s="17">
        <v>137</v>
      </c>
      <c r="I42" s="17">
        <f t="shared" si="5"/>
        <v>1644</v>
      </c>
      <c r="J42" s="17">
        <v>1</v>
      </c>
      <c r="K42" s="149">
        <f t="shared" si="2"/>
        <v>1644</v>
      </c>
      <c r="L42" s="140">
        <v>110</v>
      </c>
      <c r="M42" s="140" t="s">
        <v>253</v>
      </c>
      <c r="N42" s="21">
        <v>12</v>
      </c>
      <c r="O42" s="21" t="s">
        <v>251</v>
      </c>
      <c r="P42" s="16" t="s">
        <v>254</v>
      </c>
      <c r="Q42" s="17">
        <v>137</v>
      </c>
      <c r="R42" s="17">
        <v>1</v>
      </c>
      <c r="S42" s="17">
        <f t="shared" ref="S42:S44" si="6">R42*Q42*N42</f>
        <v>1644</v>
      </c>
    </row>
    <row r="43" spans="1:19" s="18" customFormat="1" ht="47.25" x14ac:dyDescent="0.25">
      <c r="A43" s="70"/>
      <c r="B43" s="115"/>
      <c r="C43" s="149">
        <v>110</v>
      </c>
      <c r="D43" s="149" t="s">
        <v>255</v>
      </c>
      <c r="E43" s="21">
        <v>354</v>
      </c>
      <c r="F43" s="21" t="s">
        <v>256</v>
      </c>
      <c r="G43" s="16" t="s">
        <v>258</v>
      </c>
      <c r="H43" s="141">
        <v>5.5</v>
      </c>
      <c r="I43" s="17">
        <f t="shared" si="5"/>
        <v>1947</v>
      </c>
      <c r="J43" s="17">
        <v>1</v>
      </c>
      <c r="K43" s="149">
        <f t="shared" si="2"/>
        <v>1947</v>
      </c>
      <c r="L43" s="140">
        <v>110</v>
      </c>
      <c r="M43" s="140" t="s">
        <v>255</v>
      </c>
      <c r="N43" s="21">
        <v>354</v>
      </c>
      <c r="O43" s="21" t="s">
        <v>256</v>
      </c>
      <c r="P43" s="16" t="s">
        <v>258</v>
      </c>
      <c r="Q43" s="141">
        <v>5.5</v>
      </c>
      <c r="R43" s="17">
        <v>1</v>
      </c>
      <c r="S43" s="17">
        <f t="shared" si="6"/>
        <v>1947</v>
      </c>
    </row>
    <row r="44" spans="1:19" s="18" customFormat="1" ht="31.5" x14ac:dyDescent="0.25">
      <c r="A44" s="70"/>
      <c r="B44" s="115"/>
      <c r="C44" s="149">
        <v>110</v>
      </c>
      <c r="D44" s="149" t="s">
        <v>257</v>
      </c>
      <c r="E44" s="21">
        <v>354</v>
      </c>
      <c r="F44" s="21" t="s">
        <v>256</v>
      </c>
      <c r="G44" s="16" t="s">
        <v>259</v>
      </c>
      <c r="H44" s="141">
        <v>5.5</v>
      </c>
      <c r="I44" s="17">
        <f t="shared" si="5"/>
        <v>1947</v>
      </c>
      <c r="J44" s="17">
        <v>1</v>
      </c>
      <c r="K44" s="149">
        <f t="shared" si="2"/>
        <v>1947</v>
      </c>
      <c r="L44" s="140">
        <v>110</v>
      </c>
      <c r="M44" s="140" t="s">
        <v>257</v>
      </c>
      <c r="N44" s="21">
        <v>354</v>
      </c>
      <c r="O44" s="21" t="s">
        <v>256</v>
      </c>
      <c r="P44" s="16" t="s">
        <v>259</v>
      </c>
      <c r="Q44" s="141">
        <v>5.5</v>
      </c>
      <c r="R44" s="17">
        <v>1</v>
      </c>
      <c r="S44" s="17">
        <f t="shared" si="6"/>
        <v>1947</v>
      </c>
    </row>
    <row r="45" spans="1:19" s="18" customFormat="1" x14ac:dyDescent="0.25">
      <c r="A45" s="70"/>
      <c r="B45" s="115"/>
      <c r="C45" s="149">
        <v>110</v>
      </c>
      <c r="D45" s="149"/>
      <c r="E45" s="21"/>
      <c r="F45" s="21"/>
      <c r="G45" s="16"/>
      <c r="H45" s="17"/>
      <c r="I45" s="17"/>
      <c r="J45" s="17"/>
      <c r="K45" s="149"/>
      <c r="L45" s="140">
        <v>110</v>
      </c>
      <c r="M45" s="140"/>
      <c r="N45" s="21"/>
      <c r="O45" s="21"/>
      <c r="P45" s="16"/>
      <c r="Q45" s="17"/>
      <c r="R45" s="17"/>
      <c r="S45" s="17"/>
    </row>
    <row r="46" spans="1:19" s="18" customFormat="1" x14ac:dyDescent="0.25">
      <c r="A46" s="70"/>
      <c r="B46" s="115"/>
      <c r="C46" s="149">
        <v>110</v>
      </c>
      <c r="D46" s="149"/>
      <c r="E46" s="21"/>
      <c r="F46" s="21"/>
      <c r="G46" s="16"/>
      <c r="H46" s="17"/>
      <c r="I46" s="17"/>
      <c r="J46" s="17"/>
      <c r="K46" s="149"/>
      <c r="L46" s="140">
        <v>110</v>
      </c>
      <c r="M46" s="140"/>
      <c r="N46" s="21"/>
      <c r="O46" s="21"/>
      <c r="P46" s="16"/>
      <c r="Q46" s="17"/>
      <c r="R46" s="17"/>
      <c r="S46" s="17"/>
    </row>
    <row r="47" spans="1:19" s="18" customFormat="1" ht="47.25" x14ac:dyDescent="0.25">
      <c r="A47" s="70"/>
      <c r="B47" s="115"/>
      <c r="C47" s="149">
        <v>110</v>
      </c>
      <c r="D47" s="149" t="s">
        <v>235</v>
      </c>
      <c r="E47" s="21">
        <v>0</v>
      </c>
      <c r="F47" s="21" t="s">
        <v>233</v>
      </c>
      <c r="G47" s="16" t="s">
        <v>234</v>
      </c>
      <c r="H47" s="17">
        <v>1467</v>
      </c>
      <c r="I47" s="17">
        <f>H47*E47</f>
        <v>0</v>
      </c>
      <c r="J47" s="17">
        <v>1</v>
      </c>
      <c r="K47" s="149">
        <f t="shared" ref="K47:K48" si="7">J47*I47</f>
        <v>0</v>
      </c>
      <c r="L47" s="140">
        <v>110</v>
      </c>
      <c r="M47" s="140" t="s">
        <v>235</v>
      </c>
      <c r="N47" s="21">
        <v>0</v>
      </c>
      <c r="O47" s="21" t="s">
        <v>233</v>
      </c>
      <c r="P47" s="16" t="s">
        <v>234</v>
      </c>
      <c r="Q47" s="17">
        <v>1467</v>
      </c>
      <c r="R47" s="17">
        <v>1</v>
      </c>
      <c r="S47" s="17">
        <f>R47*Q47*N47</f>
        <v>0</v>
      </c>
    </row>
    <row r="48" spans="1:19" s="18" customFormat="1" ht="78.75" x14ac:dyDescent="0.25">
      <c r="A48" s="70"/>
      <c r="B48" s="14" t="s">
        <v>209</v>
      </c>
      <c r="C48" s="149">
        <v>110</v>
      </c>
      <c r="D48" s="14" t="s">
        <v>209</v>
      </c>
      <c r="E48" s="149">
        <v>2</v>
      </c>
      <c r="F48" s="149" t="s">
        <v>210</v>
      </c>
      <c r="G48" s="14" t="s">
        <v>211</v>
      </c>
      <c r="H48" s="12">
        <v>90</v>
      </c>
      <c r="I48" s="21">
        <f>H48*E48</f>
        <v>180</v>
      </c>
      <c r="J48" s="21">
        <v>1.04</v>
      </c>
      <c r="K48" s="149">
        <f t="shared" si="7"/>
        <v>187.20000000000002</v>
      </c>
      <c r="L48" s="140">
        <v>110</v>
      </c>
      <c r="M48" s="14" t="s">
        <v>209</v>
      </c>
      <c r="N48" s="140">
        <v>2</v>
      </c>
      <c r="O48" s="140" t="s">
        <v>210</v>
      </c>
      <c r="P48" s="14" t="s">
        <v>211</v>
      </c>
      <c r="Q48" s="12">
        <v>90</v>
      </c>
      <c r="R48" s="21">
        <v>1.04</v>
      </c>
      <c r="S48" s="12">
        <f t="shared" ref="S48:S52" si="8">N48*Q48*R48</f>
        <v>187.20000000000002</v>
      </c>
    </row>
    <row r="49" spans="1:19" s="18" customFormat="1" x14ac:dyDescent="0.25">
      <c r="A49" s="70"/>
      <c r="B49" s="14" t="s">
        <v>213</v>
      </c>
      <c r="C49" s="149">
        <v>110</v>
      </c>
      <c r="D49" s="14" t="s">
        <v>213</v>
      </c>
      <c r="E49" s="149">
        <v>2</v>
      </c>
      <c r="F49" s="149" t="s">
        <v>212</v>
      </c>
      <c r="G49" s="14" t="s">
        <v>214</v>
      </c>
      <c r="H49" s="12">
        <v>180</v>
      </c>
      <c r="I49" s="21">
        <f>H49*E49</f>
        <v>360</v>
      </c>
      <c r="J49" s="21">
        <v>1.04</v>
      </c>
      <c r="K49" s="149">
        <f>J49*I49</f>
        <v>374.40000000000003</v>
      </c>
      <c r="L49" s="140">
        <v>110</v>
      </c>
      <c r="M49" s="14" t="s">
        <v>213</v>
      </c>
      <c r="N49" s="140">
        <v>2</v>
      </c>
      <c r="O49" s="140" t="s">
        <v>212</v>
      </c>
      <c r="P49" s="14" t="s">
        <v>214</v>
      </c>
      <c r="Q49" s="12">
        <v>180</v>
      </c>
      <c r="R49" s="21">
        <v>1.04</v>
      </c>
      <c r="S49" s="12">
        <f t="shared" si="8"/>
        <v>374.40000000000003</v>
      </c>
    </row>
    <row r="50" spans="1:19" s="18" customFormat="1" x14ac:dyDescent="0.25">
      <c r="A50" s="70"/>
      <c r="B50" s="14" t="s">
        <v>264</v>
      </c>
      <c r="C50" s="149">
        <v>110</v>
      </c>
      <c r="D50" s="14" t="s">
        <v>264</v>
      </c>
      <c r="E50" s="149">
        <v>0</v>
      </c>
      <c r="F50" s="149" t="s">
        <v>240</v>
      </c>
      <c r="G50" s="149" t="s">
        <v>265</v>
      </c>
      <c r="H50" s="12">
        <v>23531</v>
      </c>
      <c r="I50" s="21">
        <f t="shared" ref="I50:I55" si="9">H50*E50</f>
        <v>0</v>
      </c>
      <c r="J50" s="12">
        <v>1</v>
      </c>
      <c r="K50" s="149">
        <f t="shared" ref="K50:K55" si="10">J50*I50</f>
        <v>0</v>
      </c>
      <c r="L50" s="140">
        <v>110</v>
      </c>
      <c r="M50" s="14" t="s">
        <v>264</v>
      </c>
      <c r="N50" s="140">
        <v>0</v>
      </c>
      <c r="O50" s="140" t="s">
        <v>240</v>
      </c>
      <c r="P50" s="140" t="s">
        <v>265</v>
      </c>
      <c r="Q50" s="12">
        <v>23531</v>
      </c>
      <c r="R50" s="21">
        <v>1</v>
      </c>
      <c r="S50" s="12">
        <f t="shared" si="8"/>
        <v>0</v>
      </c>
    </row>
    <row r="51" spans="1:19" s="18" customFormat="1" ht="31.5" x14ac:dyDescent="0.25">
      <c r="A51" s="70"/>
      <c r="B51" s="14" t="s">
        <v>215</v>
      </c>
      <c r="C51" s="149">
        <v>110</v>
      </c>
      <c r="D51" s="14" t="s">
        <v>215</v>
      </c>
      <c r="E51" s="149">
        <v>1</v>
      </c>
      <c r="F51" s="149" t="s">
        <v>212</v>
      </c>
      <c r="G51" s="14" t="s">
        <v>216</v>
      </c>
      <c r="H51" s="12">
        <v>3354</v>
      </c>
      <c r="I51" s="21">
        <f t="shared" si="9"/>
        <v>3354</v>
      </c>
      <c r="J51" s="21">
        <v>1.04</v>
      </c>
      <c r="K51" s="153">
        <f t="shared" si="10"/>
        <v>3488.1600000000003</v>
      </c>
      <c r="L51" s="140">
        <v>110</v>
      </c>
      <c r="M51" s="14" t="s">
        <v>215</v>
      </c>
      <c r="N51" s="140">
        <v>1</v>
      </c>
      <c r="O51" s="140" t="s">
        <v>212</v>
      </c>
      <c r="P51" s="14" t="s">
        <v>216</v>
      </c>
      <c r="Q51" s="12">
        <v>3354</v>
      </c>
      <c r="R51" s="21">
        <v>1.04</v>
      </c>
      <c r="S51" s="12">
        <f t="shared" si="8"/>
        <v>3488.1600000000003</v>
      </c>
    </row>
    <row r="52" spans="1:19" s="18" customFormat="1" x14ac:dyDescent="0.25">
      <c r="A52" s="70"/>
      <c r="B52" s="14" t="s">
        <v>217</v>
      </c>
      <c r="C52" s="149">
        <v>110</v>
      </c>
      <c r="D52" s="14" t="s">
        <v>217</v>
      </c>
      <c r="E52" s="149">
        <v>1</v>
      </c>
      <c r="F52" s="149" t="s">
        <v>212</v>
      </c>
      <c r="G52" s="14" t="s">
        <v>218</v>
      </c>
      <c r="H52" s="12">
        <v>1424</v>
      </c>
      <c r="I52" s="21">
        <f t="shared" si="9"/>
        <v>1424</v>
      </c>
      <c r="J52" s="21">
        <v>1.04</v>
      </c>
      <c r="K52" s="153">
        <f t="shared" si="10"/>
        <v>1480.96</v>
      </c>
      <c r="L52" s="140">
        <v>110</v>
      </c>
      <c r="M52" s="14" t="s">
        <v>217</v>
      </c>
      <c r="N52" s="140">
        <v>1</v>
      </c>
      <c r="O52" s="140" t="s">
        <v>212</v>
      </c>
      <c r="P52" s="14" t="s">
        <v>218</v>
      </c>
      <c r="Q52" s="12">
        <v>1424</v>
      </c>
      <c r="R52" s="21">
        <v>1.04</v>
      </c>
      <c r="S52" s="12">
        <f t="shared" si="8"/>
        <v>1480.96</v>
      </c>
    </row>
    <row r="53" spans="1:19" s="18" customFormat="1" x14ac:dyDescent="0.25">
      <c r="A53" s="70" t="s">
        <v>107</v>
      </c>
      <c r="B53" s="14" t="s">
        <v>193</v>
      </c>
      <c r="C53" s="149">
        <v>110</v>
      </c>
      <c r="D53" s="149"/>
      <c r="E53" s="3">
        <v>1</v>
      </c>
      <c r="F53" s="149" t="s">
        <v>19</v>
      </c>
      <c r="G53" s="16" t="s">
        <v>226</v>
      </c>
      <c r="H53" s="12">
        <v>2320</v>
      </c>
      <c r="I53" s="21">
        <f t="shared" si="9"/>
        <v>2320</v>
      </c>
      <c r="J53" s="21">
        <v>1</v>
      </c>
      <c r="K53" s="153">
        <f t="shared" si="10"/>
        <v>2320</v>
      </c>
      <c r="L53" s="140">
        <v>110</v>
      </c>
      <c r="M53" s="83"/>
      <c r="N53" s="3">
        <v>1</v>
      </c>
      <c r="O53" s="83" t="s">
        <v>19</v>
      </c>
      <c r="P53" s="16" t="s">
        <v>226</v>
      </c>
      <c r="Q53" s="12">
        <v>2320</v>
      </c>
      <c r="R53" s="21">
        <v>1</v>
      </c>
      <c r="S53" s="12">
        <f>N53*Q53*R53</f>
        <v>2320</v>
      </c>
    </row>
    <row r="54" spans="1:19" s="18" customFormat="1" x14ac:dyDescent="0.25">
      <c r="A54" s="70" t="s">
        <v>108</v>
      </c>
      <c r="B54" s="14" t="s">
        <v>193</v>
      </c>
      <c r="C54" s="149">
        <v>110</v>
      </c>
      <c r="D54" s="149"/>
      <c r="E54" s="3"/>
      <c r="F54" s="149" t="s">
        <v>19</v>
      </c>
      <c r="G54" s="15" t="s">
        <v>37</v>
      </c>
      <c r="H54" s="12"/>
      <c r="I54" s="21">
        <f t="shared" si="9"/>
        <v>0</v>
      </c>
      <c r="J54" s="149"/>
      <c r="K54" s="149">
        <f t="shared" si="10"/>
        <v>0</v>
      </c>
      <c r="L54" s="140">
        <v>110</v>
      </c>
      <c r="M54" s="103"/>
      <c r="N54" s="3"/>
      <c r="O54" s="103" t="s">
        <v>19</v>
      </c>
      <c r="P54" s="15" t="s">
        <v>37</v>
      </c>
      <c r="Q54" s="12"/>
      <c r="R54" s="91"/>
      <c r="S54" s="140"/>
    </row>
    <row r="55" spans="1:19" s="18" customFormat="1" x14ac:dyDescent="0.25">
      <c r="A55" s="70" t="s">
        <v>198</v>
      </c>
      <c r="B55" s="14" t="s">
        <v>194</v>
      </c>
      <c r="C55" s="149">
        <v>110</v>
      </c>
      <c r="D55" s="149"/>
      <c r="E55" s="3"/>
      <c r="F55" s="149" t="s">
        <v>19</v>
      </c>
      <c r="G55" s="15" t="s">
        <v>37</v>
      </c>
      <c r="H55" s="12"/>
      <c r="I55" s="21">
        <f t="shared" si="9"/>
        <v>0</v>
      </c>
      <c r="J55" s="149"/>
      <c r="K55" s="149">
        <f t="shared" si="10"/>
        <v>0</v>
      </c>
      <c r="L55" s="140">
        <v>110</v>
      </c>
      <c r="M55" s="83"/>
      <c r="N55" s="3"/>
      <c r="O55" s="83" t="s">
        <v>19</v>
      </c>
      <c r="P55" s="15" t="s">
        <v>37</v>
      </c>
      <c r="Q55" s="12"/>
      <c r="R55" s="91"/>
      <c r="S55" s="140"/>
    </row>
    <row r="56" spans="1:19" s="18" customFormat="1" hidden="1" x14ac:dyDescent="0.25">
      <c r="A56" s="70" t="s">
        <v>1</v>
      </c>
      <c r="B56" s="14" t="s">
        <v>1</v>
      </c>
      <c r="C56" s="149">
        <v>110</v>
      </c>
      <c r="D56" s="149"/>
      <c r="E56" s="3" t="s">
        <v>1</v>
      </c>
      <c r="F56" s="149" t="s">
        <v>19</v>
      </c>
      <c r="G56" s="15" t="s">
        <v>37</v>
      </c>
      <c r="H56" s="20"/>
      <c r="I56" s="17"/>
      <c r="K56" s="149"/>
      <c r="L56" s="140">
        <v>110</v>
      </c>
      <c r="M56" s="83"/>
      <c r="N56" s="3" t="s">
        <v>1</v>
      </c>
      <c r="O56" s="83" t="s">
        <v>19</v>
      </c>
      <c r="P56" s="15" t="s">
        <v>37</v>
      </c>
      <c r="Q56" s="20"/>
      <c r="R56" s="17"/>
    </row>
    <row r="57" spans="1:19" s="18" customFormat="1" hidden="1" x14ac:dyDescent="0.25">
      <c r="A57" s="70" t="s">
        <v>110</v>
      </c>
      <c r="B57" s="14" t="s">
        <v>72</v>
      </c>
      <c r="C57" s="149">
        <v>110</v>
      </c>
      <c r="D57" s="149"/>
      <c r="E57" s="3">
        <v>1</v>
      </c>
      <c r="F57" s="149" t="s">
        <v>19</v>
      </c>
      <c r="G57" s="15" t="s">
        <v>37</v>
      </c>
      <c r="H57" s="20"/>
      <c r="I57" s="17"/>
      <c r="K57" s="149"/>
      <c r="L57" s="140">
        <v>110</v>
      </c>
      <c r="M57" s="83"/>
      <c r="N57" s="3">
        <v>1</v>
      </c>
      <c r="O57" s="83" t="s">
        <v>19</v>
      </c>
      <c r="P57" s="15" t="s">
        <v>37</v>
      </c>
      <c r="Q57" s="20"/>
      <c r="R57" s="17"/>
    </row>
    <row r="58" spans="1:19" s="18" customFormat="1" hidden="1" x14ac:dyDescent="0.25">
      <c r="A58" s="70" t="s">
        <v>110</v>
      </c>
      <c r="B58" s="14" t="s">
        <v>73</v>
      </c>
      <c r="C58" s="149">
        <v>110</v>
      </c>
      <c r="D58" s="149"/>
      <c r="E58" s="3">
        <v>1</v>
      </c>
      <c r="F58" s="149" t="s">
        <v>19</v>
      </c>
      <c r="G58" s="15" t="s">
        <v>37</v>
      </c>
      <c r="H58" s="20"/>
      <c r="I58" s="17"/>
      <c r="K58" s="149"/>
      <c r="L58" s="140">
        <v>110</v>
      </c>
      <c r="M58" s="83"/>
      <c r="N58" s="3">
        <v>1</v>
      </c>
      <c r="O58" s="83" t="s">
        <v>19</v>
      </c>
      <c r="P58" s="15" t="s">
        <v>37</v>
      </c>
      <c r="Q58" s="20"/>
      <c r="R58" s="17"/>
    </row>
    <row r="59" spans="1:19" s="18" customFormat="1" hidden="1" x14ac:dyDescent="0.25">
      <c r="A59" s="70" t="s">
        <v>1</v>
      </c>
      <c r="B59" s="14" t="s">
        <v>1</v>
      </c>
      <c r="C59" s="149">
        <v>110</v>
      </c>
      <c r="D59" s="149"/>
      <c r="E59" s="3" t="s">
        <v>1</v>
      </c>
      <c r="F59" s="149" t="s">
        <v>19</v>
      </c>
      <c r="G59" s="15" t="s">
        <v>37</v>
      </c>
      <c r="H59" s="20"/>
      <c r="I59" s="17"/>
      <c r="K59" s="149"/>
      <c r="L59" s="140">
        <v>110</v>
      </c>
      <c r="M59" s="83"/>
      <c r="N59" s="3" t="s">
        <v>1</v>
      </c>
      <c r="O59" s="83" t="s">
        <v>19</v>
      </c>
      <c r="P59" s="15" t="s">
        <v>37</v>
      </c>
      <c r="Q59" s="20"/>
      <c r="R59" s="17"/>
    </row>
    <row r="60" spans="1:19" s="18" customFormat="1" hidden="1" x14ac:dyDescent="0.25">
      <c r="A60" s="70" t="s">
        <v>110</v>
      </c>
      <c r="B60" s="14" t="s">
        <v>76</v>
      </c>
      <c r="C60" s="149">
        <v>110</v>
      </c>
      <c r="D60" s="149"/>
      <c r="E60" s="3">
        <v>1</v>
      </c>
      <c r="F60" s="149" t="s">
        <v>19</v>
      </c>
      <c r="G60" s="15" t="s">
        <v>37</v>
      </c>
      <c r="H60" s="20"/>
      <c r="I60" s="17"/>
      <c r="K60" s="149"/>
      <c r="L60" s="140">
        <v>110</v>
      </c>
      <c r="M60" s="83"/>
      <c r="N60" s="3">
        <v>1</v>
      </c>
      <c r="O60" s="83" t="s">
        <v>19</v>
      </c>
      <c r="P60" s="15" t="s">
        <v>37</v>
      </c>
      <c r="Q60" s="20"/>
      <c r="R60" s="17"/>
    </row>
    <row r="61" spans="1:19" s="18" customFormat="1" hidden="1" x14ac:dyDescent="0.25">
      <c r="A61" s="70" t="s">
        <v>110</v>
      </c>
      <c r="B61" s="14" t="s">
        <v>77</v>
      </c>
      <c r="C61" s="149">
        <v>110</v>
      </c>
      <c r="D61" s="149"/>
      <c r="E61" s="3">
        <v>1</v>
      </c>
      <c r="F61" s="149" t="s">
        <v>19</v>
      </c>
      <c r="G61" s="15" t="s">
        <v>37</v>
      </c>
      <c r="H61" s="20"/>
      <c r="I61" s="17"/>
      <c r="K61" s="149"/>
      <c r="L61" s="140">
        <v>110</v>
      </c>
      <c r="M61" s="83"/>
      <c r="N61" s="3">
        <v>1</v>
      </c>
      <c r="O61" s="83" t="s">
        <v>19</v>
      </c>
      <c r="P61" s="15" t="s">
        <v>37</v>
      </c>
      <c r="Q61" s="20"/>
      <c r="R61" s="17"/>
    </row>
    <row r="62" spans="1:19" s="18" customFormat="1" hidden="1" x14ac:dyDescent="0.25">
      <c r="A62" s="70" t="s">
        <v>1</v>
      </c>
      <c r="B62" s="14" t="s">
        <v>1</v>
      </c>
      <c r="C62" s="149">
        <v>110</v>
      </c>
      <c r="D62" s="149"/>
      <c r="E62" s="3" t="s">
        <v>1</v>
      </c>
      <c r="F62" s="149" t="s">
        <v>19</v>
      </c>
      <c r="G62" s="15" t="s">
        <v>37</v>
      </c>
      <c r="H62" s="20"/>
      <c r="I62" s="17"/>
      <c r="K62" s="149"/>
      <c r="L62" s="140">
        <v>110</v>
      </c>
      <c r="M62" s="83"/>
      <c r="N62" s="3" t="s">
        <v>1</v>
      </c>
      <c r="O62" s="83" t="s">
        <v>19</v>
      </c>
      <c r="P62" s="15" t="s">
        <v>37</v>
      </c>
      <c r="Q62" s="20"/>
      <c r="R62" s="17"/>
    </row>
    <row r="63" spans="1:19" s="18" customFormat="1" ht="54.75" customHeight="1" x14ac:dyDescent="0.25">
      <c r="A63" s="70"/>
      <c r="B63" s="48" t="s">
        <v>80</v>
      </c>
      <c r="C63" s="150" t="s">
        <v>117</v>
      </c>
      <c r="D63" s="150" t="s">
        <v>117</v>
      </c>
      <c r="E63" s="150" t="s">
        <v>117</v>
      </c>
      <c r="F63" s="150" t="s">
        <v>117</v>
      </c>
      <c r="G63" s="150" t="s">
        <v>117</v>
      </c>
      <c r="H63" s="150" t="s">
        <v>117</v>
      </c>
      <c r="I63" s="92">
        <v>0</v>
      </c>
      <c r="J63" s="23"/>
      <c r="K63" s="23">
        <f>SUM(K53:K55,K36:K52,K24:K25,K9:K13)</f>
        <v>89084.340000000011</v>
      </c>
      <c r="L63" s="84" t="s">
        <v>117</v>
      </c>
      <c r="M63" s="84" t="s">
        <v>117</v>
      </c>
      <c r="N63" s="84" t="s">
        <v>117</v>
      </c>
      <c r="O63" s="84" t="s">
        <v>117</v>
      </c>
      <c r="P63" s="84" t="s">
        <v>117</v>
      </c>
      <c r="Q63" s="84" t="s">
        <v>117</v>
      </c>
      <c r="R63" s="92">
        <v>0</v>
      </c>
      <c r="S63" s="23">
        <f>SUM(S53:S55,S36:S52,S24:S25,S9:S13)</f>
        <v>89084.340000000011</v>
      </c>
    </row>
    <row r="64" spans="1:19" s="18" customFormat="1" x14ac:dyDescent="0.25">
      <c r="A64" s="72"/>
      <c r="B64" s="30"/>
      <c r="C64" s="27"/>
      <c r="D64" s="27"/>
      <c r="E64" s="27"/>
      <c r="F64" s="27"/>
      <c r="G64" s="27"/>
      <c r="H64" s="31"/>
      <c r="I64" s="32"/>
      <c r="J64" s="32"/>
      <c r="K64" s="32"/>
      <c r="L64" s="5"/>
      <c r="M64" s="6"/>
      <c r="N64" s="6"/>
    </row>
    <row r="65" spans="1:11" s="50" customFormat="1" ht="18.75" customHeight="1" x14ac:dyDescent="0.25">
      <c r="A65" s="181"/>
      <c r="B65" s="181"/>
      <c r="C65" s="181"/>
      <c r="D65" s="181"/>
      <c r="E65" s="181"/>
      <c r="F65" s="181"/>
      <c r="G65" s="181"/>
      <c r="H65" s="85"/>
      <c r="I65" s="36"/>
      <c r="J65" s="36"/>
      <c r="K65" s="36"/>
    </row>
    <row r="66" spans="1:11" s="50" customFormat="1" ht="41.25" customHeight="1" x14ac:dyDescent="0.25">
      <c r="A66" s="181"/>
      <c r="B66" s="181"/>
      <c r="C66" s="181"/>
      <c r="D66" s="181"/>
      <c r="E66" s="181"/>
      <c r="F66" s="181"/>
      <c r="G66" s="181"/>
      <c r="H66" s="85"/>
      <c r="I66" s="36"/>
      <c r="J66" s="36"/>
      <c r="K66" s="36"/>
    </row>
    <row r="67" spans="1:11" s="50" customFormat="1" ht="38.25" customHeight="1" x14ac:dyDescent="0.25">
      <c r="A67" s="181"/>
      <c r="B67" s="181"/>
      <c r="C67" s="181"/>
      <c r="D67" s="181"/>
      <c r="E67" s="181"/>
      <c r="F67" s="181"/>
      <c r="G67" s="181"/>
      <c r="H67" s="88"/>
      <c r="I67" s="36"/>
      <c r="J67" s="36"/>
      <c r="K67" s="36"/>
    </row>
    <row r="68" spans="1:11" s="50" customFormat="1" ht="18.75" customHeight="1" x14ac:dyDescent="0.25">
      <c r="A68" s="176"/>
      <c r="B68" s="176"/>
      <c r="C68" s="176"/>
      <c r="D68" s="176"/>
      <c r="E68" s="176"/>
      <c r="F68" s="176"/>
      <c r="G68" s="176"/>
      <c r="H68" s="85"/>
      <c r="I68" s="36"/>
      <c r="J68" s="36"/>
      <c r="K68" s="36"/>
    </row>
    <row r="69" spans="1:11" s="50" customFormat="1" ht="217.5" customHeight="1" x14ac:dyDescent="0.25">
      <c r="A69" s="177"/>
      <c r="B69" s="178"/>
      <c r="C69" s="178"/>
      <c r="D69" s="178"/>
      <c r="E69" s="178"/>
      <c r="F69" s="178"/>
      <c r="G69" s="178"/>
      <c r="H69" s="85"/>
      <c r="I69" s="36"/>
      <c r="J69" s="36"/>
      <c r="K69" s="36"/>
    </row>
    <row r="70" spans="1:11" ht="53.25" customHeight="1" x14ac:dyDescent="0.25">
      <c r="A70" s="177"/>
      <c r="B70" s="179"/>
      <c r="C70" s="179"/>
      <c r="D70" s="179"/>
      <c r="E70" s="179"/>
      <c r="F70" s="179"/>
      <c r="G70" s="179"/>
    </row>
    <row r="71" spans="1:11" x14ac:dyDescent="0.25">
      <c r="A71" s="180"/>
      <c r="B71" s="180"/>
      <c r="C71" s="180"/>
      <c r="D71" s="180"/>
      <c r="E71" s="180"/>
      <c r="F71" s="180"/>
      <c r="G71" s="180"/>
    </row>
    <row r="72" spans="1:11" x14ac:dyDescent="0.25">
      <c r="B72" s="88"/>
    </row>
    <row r="76" spans="1:11" x14ac:dyDescent="0.25">
      <c r="B76" s="88"/>
    </row>
  </sheetData>
  <mergeCells count="18">
    <mergeCell ref="L5:O5"/>
    <mergeCell ref="A2:R2"/>
    <mergeCell ref="A3:A6"/>
    <mergeCell ref="B3:B6"/>
    <mergeCell ref="C5:F5"/>
    <mergeCell ref="L4:S4"/>
    <mergeCell ref="L3:S3"/>
    <mergeCell ref="P5:S5"/>
    <mergeCell ref="G5:K5"/>
    <mergeCell ref="C4:K4"/>
    <mergeCell ref="C3:K3"/>
    <mergeCell ref="A68:G68"/>
    <mergeCell ref="A69:G69"/>
    <mergeCell ref="A70:G70"/>
    <mergeCell ref="A71:G71"/>
    <mergeCell ref="A65:G65"/>
    <mergeCell ref="A66:G66"/>
    <mergeCell ref="A67:G67"/>
  </mergeCells>
  <phoneticPr fontId="52" type="noConversion"/>
  <pageMargins left="0.47244094488188981" right="0.55118110236220474" top="0.82677165354330717" bottom="0.55118110236220474" header="0.31496062992125984" footer="0.19685039370078741"/>
  <pageSetup paperSize="8" scale="6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view="pageBreakPreview" zoomScale="90" zoomScaleNormal="70" zoomScaleSheetLayoutView="90" workbookViewId="0">
      <pane xSplit="2" ySplit="6" topLeftCell="C9" activePane="bottomRight" state="frozen"/>
      <selection pane="topRight" activeCell="C1" sqref="C1"/>
      <selection pane="bottomLeft" activeCell="A7" sqref="A7"/>
      <selection pane="bottomRight" activeCell="L15" sqref="L15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66" t="s">
        <v>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15.75" customHeight="1" x14ac:dyDescent="0.25">
      <c r="A2" s="167" t="s">
        <v>0</v>
      </c>
      <c r="B2" s="161" t="s">
        <v>2</v>
      </c>
      <c r="C2" s="157" t="s">
        <v>47</v>
      </c>
      <c r="D2" s="157"/>
      <c r="E2" s="157"/>
      <c r="F2" s="157"/>
      <c r="G2" s="157"/>
      <c r="H2" s="157"/>
      <c r="I2" s="157"/>
      <c r="J2" s="157" t="s">
        <v>48</v>
      </c>
      <c r="K2" s="157"/>
      <c r="L2" s="157"/>
      <c r="M2" s="157"/>
      <c r="N2" s="157"/>
      <c r="O2" s="157"/>
      <c r="P2" s="157"/>
    </row>
    <row r="3" spans="1:16" ht="45" customHeight="1" x14ac:dyDescent="0.25">
      <c r="A3" s="167"/>
      <c r="B3" s="161"/>
      <c r="C3" s="184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85"/>
      <c r="E3" s="185"/>
      <c r="F3" s="185"/>
      <c r="G3" s="185"/>
      <c r="H3" s="185"/>
      <c r="I3" s="186"/>
      <c r="J3" s="184" t="s">
        <v>221</v>
      </c>
      <c r="K3" s="185"/>
      <c r="L3" s="185"/>
      <c r="M3" s="185"/>
      <c r="N3" s="185"/>
      <c r="O3" s="185"/>
      <c r="P3" s="186"/>
    </row>
    <row r="4" spans="1:16" ht="33.75" customHeight="1" x14ac:dyDescent="0.25">
      <c r="A4" s="167"/>
      <c r="B4" s="161"/>
      <c r="C4" s="161" t="s">
        <v>12</v>
      </c>
      <c r="D4" s="161"/>
      <c r="E4" s="161"/>
      <c r="F4" s="161"/>
      <c r="G4" s="161" t="s">
        <v>118</v>
      </c>
      <c r="H4" s="183"/>
      <c r="I4" s="183"/>
      <c r="J4" s="161" t="s">
        <v>12</v>
      </c>
      <c r="K4" s="161"/>
      <c r="L4" s="161"/>
      <c r="M4" s="161"/>
      <c r="N4" s="161" t="s">
        <v>118</v>
      </c>
      <c r="O4" s="183"/>
      <c r="P4" s="183"/>
    </row>
    <row r="5" spans="1:16" s="9" customFormat="1" ht="63" x14ac:dyDescent="0.25">
      <c r="A5" s="167"/>
      <c r="B5" s="161"/>
      <c r="C5" s="64" t="s">
        <v>29</v>
      </c>
      <c r="D5" s="64" t="s">
        <v>8</v>
      </c>
      <c r="E5" s="64" t="s">
        <v>109</v>
      </c>
      <c r="F5" s="64" t="s">
        <v>10</v>
      </c>
      <c r="G5" s="64" t="s">
        <v>13</v>
      </c>
      <c r="H5" s="64" t="s">
        <v>55</v>
      </c>
      <c r="I5" s="12" t="s">
        <v>56</v>
      </c>
      <c r="J5" s="64" t="s">
        <v>29</v>
      </c>
      <c r="K5" s="64" t="s">
        <v>8</v>
      </c>
      <c r="L5" s="64" t="s">
        <v>109</v>
      </c>
      <c r="M5" s="64" t="s">
        <v>10</v>
      </c>
      <c r="N5" s="64" t="s">
        <v>13</v>
      </c>
      <c r="O5" s="64" t="s">
        <v>57</v>
      </c>
      <c r="P5" s="12" t="s">
        <v>56</v>
      </c>
    </row>
    <row r="6" spans="1:16" s="11" customFormat="1" x14ac:dyDescent="0.25">
      <c r="A6" s="68">
        <v>1</v>
      </c>
      <c r="B6" s="64">
        <v>2</v>
      </c>
      <c r="C6" s="64">
        <v>3</v>
      </c>
      <c r="D6" s="64">
        <v>4</v>
      </c>
      <c r="E6" s="64">
        <v>5</v>
      </c>
      <c r="F6" s="64">
        <v>6</v>
      </c>
      <c r="G6" s="64">
        <v>7</v>
      </c>
      <c r="H6" s="64">
        <v>8</v>
      </c>
      <c r="I6" s="12">
        <v>9</v>
      </c>
      <c r="J6" s="64">
        <v>10</v>
      </c>
      <c r="K6" s="12">
        <v>11</v>
      </c>
      <c r="L6" s="64">
        <v>12</v>
      </c>
      <c r="M6" s="12">
        <v>13</v>
      </c>
      <c r="N6" s="64">
        <v>14</v>
      </c>
      <c r="O6" s="12">
        <v>15</v>
      </c>
      <c r="P6" s="64">
        <v>16</v>
      </c>
    </row>
    <row r="7" spans="1:16" s="18" customFormat="1" ht="56.25" customHeight="1" x14ac:dyDescent="0.25">
      <c r="A7" s="69">
        <v>1</v>
      </c>
      <c r="B7" s="14" t="s">
        <v>120</v>
      </c>
      <c r="C7" s="64" t="s">
        <v>117</v>
      </c>
      <c r="D7" s="64" t="s">
        <v>117</v>
      </c>
      <c r="E7" s="64" t="s">
        <v>117</v>
      </c>
      <c r="F7" s="64" t="s">
        <v>117</v>
      </c>
      <c r="G7" s="64" t="s">
        <v>117</v>
      </c>
      <c r="H7" s="64" t="s">
        <v>117</v>
      </c>
      <c r="I7" s="64" t="s">
        <v>117</v>
      </c>
      <c r="J7" s="64" t="s">
        <v>117</v>
      </c>
      <c r="K7" s="64" t="s">
        <v>117</v>
      </c>
      <c r="L7" s="18" t="s">
        <v>117</v>
      </c>
      <c r="M7" s="64" t="s">
        <v>117</v>
      </c>
      <c r="N7" s="64" t="s">
        <v>117</v>
      </c>
      <c r="O7" s="64" t="s">
        <v>117</v>
      </c>
      <c r="P7" s="140" t="s">
        <v>117</v>
      </c>
    </row>
    <row r="8" spans="1:16" s="18" customFormat="1" ht="94.5" x14ac:dyDescent="0.25">
      <c r="A8" s="69" t="s">
        <v>92</v>
      </c>
      <c r="B8" s="14" t="s">
        <v>81</v>
      </c>
      <c r="C8" s="64"/>
      <c r="D8" s="64" t="s">
        <v>28</v>
      </c>
      <c r="E8" s="64"/>
      <c r="F8" s="64" t="s">
        <v>19</v>
      </c>
      <c r="G8" s="15" t="s">
        <v>38</v>
      </c>
      <c r="H8" s="20"/>
      <c r="I8" s="10"/>
      <c r="J8" s="64"/>
      <c r="K8" s="103" t="s">
        <v>28</v>
      </c>
      <c r="L8" s="64" t="s">
        <v>117</v>
      </c>
      <c r="M8" s="64" t="s">
        <v>19</v>
      </c>
      <c r="N8" s="15" t="s">
        <v>153</v>
      </c>
      <c r="O8" s="12"/>
      <c r="P8" s="140" t="s">
        <v>117</v>
      </c>
    </row>
    <row r="9" spans="1:16" s="18" customFormat="1" ht="94.5" x14ac:dyDescent="0.25">
      <c r="A9" s="69" t="s">
        <v>93</v>
      </c>
      <c r="B9" s="14" t="s">
        <v>82</v>
      </c>
      <c r="C9" s="64"/>
      <c r="D9" s="64" t="s">
        <v>28</v>
      </c>
      <c r="E9" s="64"/>
      <c r="F9" s="64" t="s">
        <v>19</v>
      </c>
      <c r="G9" s="15" t="s">
        <v>38</v>
      </c>
      <c r="H9" s="20"/>
      <c r="I9" s="10"/>
      <c r="J9" s="89"/>
      <c r="K9" s="103" t="s">
        <v>28</v>
      </c>
      <c r="L9" s="89" t="s">
        <v>117</v>
      </c>
      <c r="M9" s="64" t="s">
        <v>19</v>
      </c>
      <c r="N9" s="15" t="s">
        <v>153</v>
      </c>
      <c r="O9" s="12"/>
      <c r="P9" s="140" t="s">
        <v>117</v>
      </c>
    </row>
    <row r="10" spans="1:16" s="18" customFormat="1" ht="94.5" x14ac:dyDescent="0.25">
      <c r="A10" s="69" t="s">
        <v>1</v>
      </c>
      <c r="B10" s="14" t="s">
        <v>1</v>
      </c>
      <c r="C10" s="64"/>
      <c r="D10" s="64"/>
      <c r="E10" s="64"/>
      <c r="F10" s="64"/>
      <c r="G10" s="15"/>
      <c r="H10" s="20"/>
      <c r="I10" s="10"/>
      <c r="J10" s="64"/>
      <c r="K10" s="89" t="s">
        <v>28</v>
      </c>
      <c r="L10" s="64" t="s">
        <v>117</v>
      </c>
      <c r="M10" s="64"/>
      <c r="N10" s="15"/>
      <c r="O10" s="12"/>
      <c r="P10" s="140" t="s">
        <v>117</v>
      </c>
    </row>
    <row r="11" spans="1:16" ht="33" customHeight="1" x14ac:dyDescent="0.25">
      <c r="A11" s="70">
        <v>2</v>
      </c>
      <c r="B11" s="14" t="s">
        <v>119</v>
      </c>
      <c r="C11" s="63" t="s">
        <v>117</v>
      </c>
      <c r="D11" s="63" t="s">
        <v>117</v>
      </c>
      <c r="E11" s="63" t="s">
        <v>117</v>
      </c>
      <c r="F11" s="63" t="s">
        <v>117</v>
      </c>
      <c r="G11" s="63" t="s">
        <v>117</v>
      </c>
      <c r="H11" s="63" t="s">
        <v>117</v>
      </c>
      <c r="I11" s="63" t="s">
        <v>117</v>
      </c>
      <c r="J11" s="63" t="s">
        <v>117</v>
      </c>
      <c r="K11" s="63" t="s">
        <v>117</v>
      </c>
      <c r="L11" s="63" t="s">
        <v>117</v>
      </c>
      <c r="M11" s="63" t="s">
        <v>117</v>
      </c>
      <c r="N11" s="63" t="s">
        <v>117</v>
      </c>
      <c r="O11" s="63" t="s">
        <v>117</v>
      </c>
      <c r="P11" s="140" t="s">
        <v>117</v>
      </c>
    </row>
    <row r="12" spans="1:16" ht="15.75" customHeight="1" x14ac:dyDescent="0.25">
      <c r="A12" s="70" t="s">
        <v>94</v>
      </c>
      <c r="B12" s="14" t="s">
        <v>83</v>
      </c>
      <c r="C12" s="63"/>
      <c r="D12" s="63" t="s">
        <v>18</v>
      </c>
      <c r="E12" s="63"/>
      <c r="F12" s="63" t="s">
        <v>19</v>
      </c>
      <c r="G12" s="61" t="s">
        <v>39</v>
      </c>
      <c r="H12" s="61"/>
      <c r="I12" s="34"/>
      <c r="J12" s="63"/>
      <c r="K12" s="63" t="s">
        <v>18</v>
      </c>
      <c r="L12" s="63"/>
      <c r="M12" s="63" t="s">
        <v>19</v>
      </c>
      <c r="N12" s="61" t="s">
        <v>39</v>
      </c>
      <c r="O12" s="61"/>
      <c r="P12" s="140" t="s">
        <v>117</v>
      </c>
    </row>
    <row r="13" spans="1:16" ht="15.75" customHeight="1" x14ac:dyDescent="0.25">
      <c r="A13" s="70" t="s">
        <v>95</v>
      </c>
      <c r="B13" s="14" t="s">
        <v>84</v>
      </c>
      <c r="C13" s="63"/>
      <c r="D13" s="63" t="s">
        <v>18</v>
      </c>
      <c r="E13" s="63"/>
      <c r="F13" s="63" t="s">
        <v>19</v>
      </c>
      <c r="G13" s="61" t="s">
        <v>39</v>
      </c>
      <c r="H13" s="61"/>
      <c r="I13" s="34"/>
      <c r="J13" s="63"/>
      <c r="K13" s="63" t="s">
        <v>18</v>
      </c>
      <c r="L13" s="63"/>
      <c r="M13" s="63" t="s">
        <v>19</v>
      </c>
      <c r="N13" s="61" t="s">
        <v>39</v>
      </c>
      <c r="O13" s="61"/>
      <c r="P13" s="140" t="s">
        <v>117</v>
      </c>
    </row>
    <row r="14" spans="1:16" ht="15.75" customHeight="1" x14ac:dyDescent="0.25">
      <c r="A14" s="70" t="s">
        <v>1</v>
      </c>
      <c r="B14" s="14" t="s">
        <v>1</v>
      </c>
      <c r="C14" s="63"/>
      <c r="D14" s="63"/>
      <c r="E14" s="63"/>
      <c r="F14" s="63"/>
      <c r="G14" s="61"/>
      <c r="H14" s="61"/>
      <c r="I14" s="34"/>
      <c r="J14" s="63"/>
      <c r="K14" s="63"/>
      <c r="L14" s="63"/>
      <c r="M14" s="63"/>
      <c r="N14" s="61"/>
      <c r="O14" s="61"/>
      <c r="P14" s="140" t="s">
        <v>117</v>
      </c>
    </row>
    <row r="15" spans="1:16" s="18" customFormat="1" ht="55.5" customHeight="1" x14ac:dyDescent="0.25">
      <c r="A15" s="70"/>
      <c r="B15" s="48" t="s">
        <v>58</v>
      </c>
      <c r="C15" s="65" t="s">
        <v>117</v>
      </c>
      <c r="D15" s="65" t="s">
        <v>117</v>
      </c>
      <c r="E15" s="65" t="s">
        <v>117</v>
      </c>
      <c r="F15" s="65" t="s">
        <v>117</v>
      </c>
      <c r="G15" s="65" t="s">
        <v>117</v>
      </c>
      <c r="H15" s="65" t="s">
        <v>117</v>
      </c>
      <c r="I15" s="23"/>
      <c r="J15" s="65" t="s">
        <v>117</v>
      </c>
      <c r="K15" s="65" t="s">
        <v>117</v>
      </c>
      <c r="L15" s="65" t="s">
        <v>117</v>
      </c>
      <c r="M15" s="65" t="s">
        <v>117</v>
      </c>
      <c r="N15" s="65" t="s">
        <v>117</v>
      </c>
      <c r="O15" s="65" t="s">
        <v>117</v>
      </c>
      <c r="P15" s="140">
        <v>0</v>
      </c>
    </row>
    <row r="16" spans="1:16" ht="15.75" customHeight="1" x14ac:dyDescent="0.25">
      <c r="A16" s="73"/>
      <c r="B16" s="35"/>
      <c r="C16" s="29"/>
      <c r="D16" s="58"/>
      <c r="E16" s="58"/>
      <c r="F16" s="58"/>
      <c r="G16" s="62"/>
      <c r="H16" s="62"/>
      <c r="I16" s="36"/>
      <c r="J16" s="33"/>
      <c r="K16" s="33"/>
    </row>
    <row r="17" spans="1:9" s="50" customFormat="1" ht="18.75" customHeight="1" x14ac:dyDescent="0.25">
      <c r="A17" s="181"/>
      <c r="B17" s="181"/>
      <c r="C17" s="181"/>
      <c r="D17" s="181"/>
      <c r="E17" s="181"/>
      <c r="F17" s="181"/>
      <c r="G17" s="181"/>
      <c r="H17" s="62"/>
      <c r="I17" s="36"/>
    </row>
    <row r="18" spans="1:9" s="50" customFormat="1" ht="41.25" customHeight="1" x14ac:dyDescent="0.25">
      <c r="A18" s="181"/>
      <c r="B18" s="181"/>
      <c r="C18" s="181"/>
      <c r="D18" s="181"/>
      <c r="E18" s="181"/>
      <c r="F18" s="181"/>
      <c r="G18" s="181"/>
      <c r="H18" s="62"/>
      <c r="I18" s="36"/>
    </row>
    <row r="19" spans="1:9" s="50" customFormat="1" ht="38.25" customHeight="1" x14ac:dyDescent="0.25">
      <c r="A19" s="181"/>
      <c r="B19" s="181"/>
      <c r="C19" s="181"/>
      <c r="D19" s="181"/>
      <c r="E19" s="181"/>
      <c r="F19" s="181"/>
      <c r="G19" s="181"/>
      <c r="H19"/>
      <c r="I19" s="36"/>
    </row>
    <row r="20" spans="1:9" s="50" customFormat="1" ht="18.75" customHeight="1" x14ac:dyDescent="0.25">
      <c r="A20" s="176"/>
      <c r="B20" s="176"/>
      <c r="C20" s="176"/>
      <c r="D20" s="176"/>
      <c r="E20" s="176"/>
      <c r="F20" s="176"/>
      <c r="G20" s="176"/>
      <c r="H20" s="62"/>
      <c r="I20" s="36"/>
    </row>
    <row r="21" spans="1:9" s="50" customFormat="1" ht="217.5" customHeight="1" x14ac:dyDescent="0.25">
      <c r="A21" s="177"/>
      <c r="B21" s="178"/>
      <c r="C21" s="178"/>
      <c r="D21" s="178"/>
      <c r="E21" s="178"/>
      <c r="F21" s="178"/>
      <c r="G21" s="178"/>
      <c r="H21" s="62"/>
      <c r="I21" s="36"/>
    </row>
    <row r="22" spans="1:9" ht="53.25" customHeight="1" x14ac:dyDescent="0.25">
      <c r="A22" s="177"/>
      <c r="B22" s="179"/>
      <c r="C22" s="179"/>
      <c r="D22" s="179"/>
      <c r="E22" s="179"/>
      <c r="F22" s="179"/>
      <c r="G22" s="179"/>
    </row>
    <row r="23" spans="1:9" x14ac:dyDescent="0.25">
      <c r="A23" s="180"/>
      <c r="B23" s="180"/>
      <c r="C23" s="180"/>
      <c r="D23" s="180"/>
      <c r="E23" s="180"/>
      <c r="F23" s="180"/>
      <c r="G23" s="180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15" sqref="J15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66" t="s">
        <v>14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15.75" customHeight="1" x14ac:dyDescent="0.25">
      <c r="A2" s="167" t="s">
        <v>0</v>
      </c>
      <c r="B2" s="161" t="s">
        <v>2</v>
      </c>
      <c r="C2" s="157" t="s">
        <v>47</v>
      </c>
      <c r="D2" s="157"/>
      <c r="E2" s="157"/>
      <c r="F2" s="157"/>
      <c r="G2" s="157"/>
      <c r="H2" s="157"/>
      <c r="I2" s="157"/>
      <c r="J2" s="157" t="s">
        <v>48</v>
      </c>
      <c r="K2" s="157"/>
      <c r="L2" s="157"/>
      <c r="M2" s="157"/>
      <c r="N2" s="157"/>
      <c r="O2" s="157"/>
      <c r="P2" s="157"/>
    </row>
    <row r="3" spans="1:16" ht="41.25" customHeight="1" x14ac:dyDescent="0.25">
      <c r="A3" s="167"/>
      <c r="B3" s="161"/>
      <c r="C3" s="184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185"/>
      <c r="E3" s="185"/>
      <c r="F3" s="185"/>
      <c r="G3" s="185"/>
      <c r="H3" s="185"/>
      <c r="I3" s="186"/>
      <c r="J3" s="184" t="s">
        <v>221</v>
      </c>
      <c r="K3" s="185"/>
      <c r="L3" s="185"/>
      <c r="M3" s="185"/>
      <c r="N3" s="185"/>
      <c r="O3" s="185"/>
      <c r="P3" s="186"/>
    </row>
    <row r="4" spans="1:16" ht="33.75" customHeight="1" x14ac:dyDescent="0.25">
      <c r="A4" s="167"/>
      <c r="B4" s="161"/>
      <c r="C4" s="161" t="s">
        <v>12</v>
      </c>
      <c r="D4" s="161"/>
      <c r="E4" s="161"/>
      <c r="F4" s="161"/>
      <c r="G4" s="161" t="s">
        <v>118</v>
      </c>
      <c r="H4" s="183"/>
      <c r="I4" s="183"/>
      <c r="J4" s="161" t="s">
        <v>12</v>
      </c>
      <c r="K4" s="161"/>
      <c r="L4" s="161"/>
      <c r="M4" s="161"/>
      <c r="N4" s="161" t="s">
        <v>118</v>
      </c>
      <c r="O4" s="183"/>
      <c r="P4" s="183"/>
    </row>
    <row r="5" spans="1:16" s="9" customFormat="1" ht="63" x14ac:dyDescent="0.25">
      <c r="A5" s="167"/>
      <c r="B5" s="161"/>
      <c r="C5" s="83" t="s">
        <v>29</v>
      </c>
      <c r="D5" s="83" t="s">
        <v>8</v>
      </c>
      <c r="E5" s="83" t="s">
        <v>109</v>
      </c>
      <c r="F5" s="83" t="s">
        <v>10</v>
      </c>
      <c r="G5" s="83" t="s">
        <v>13</v>
      </c>
      <c r="H5" s="83" t="s">
        <v>55</v>
      </c>
      <c r="I5" s="12" t="s">
        <v>56</v>
      </c>
      <c r="J5" s="83" t="s">
        <v>29</v>
      </c>
      <c r="K5" s="83" t="s">
        <v>8</v>
      </c>
      <c r="L5" s="83" t="s">
        <v>109</v>
      </c>
      <c r="M5" s="83" t="s">
        <v>10</v>
      </c>
      <c r="N5" s="83" t="s">
        <v>13</v>
      </c>
      <c r="O5" s="83" t="s">
        <v>57</v>
      </c>
      <c r="P5" s="12" t="s">
        <v>56</v>
      </c>
    </row>
    <row r="6" spans="1:16" s="11" customFormat="1" x14ac:dyDescent="0.25">
      <c r="A6" s="68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12">
        <v>9</v>
      </c>
      <c r="J6" s="83">
        <v>10</v>
      </c>
      <c r="K6" s="12">
        <v>11</v>
      </c>
      <c r="L6" s="83">
        <v>12</v>
      </c>
      <c r="M6" s="12">
        <v>13</v>
      </c>
      <c r="N6" s="83">
        <v>14</v>
      </c>
      <c r="O6" s="12">
        <v>15</v>
      </c>
      <c r="P6" s="83">
        <v>16</v>
      </c>
    </row>
    <row r="7" spans="1:16" s="11" customFormat="1" ht="51" customHeight="1" x14ac:dyDescent="0.25">
      <c r="A7" s="82">
        <v>1</v>
      </c>
      <c r="B7" s="13" t="s">
        <v>141</v>
      </c>
      <c r="C7" s="83" t="s">
        <v>117</v>
      </c>
      <c r="D7" s="83" t="s">
        <v>117</v>
      </c>
      <c r="E7" s="83" t="s">
        <v>117</v>
      </c>
      <c r="F7" s="83" t="s">
        <v>117</v>
      </c>
      <c r="G7" s="83" t="s">
        <v>117</v>
      </c>
      <c r="H7" s="83" t="s">
        <v>117</v>
      </c>
      <c r="I7" s="83" t="s">
        <v>117</v>
      </c>
      <c r="J7" s="83" t="s">
        <v>117</v>
      </c>
      <c r="K7" s="83" t="s">
        <v>117</v>
      </c>
      <c r="L7" s="83" t="s">
        <v>117</v>
      </c>
      <c r="M7" s="83" t="s">
        <v>117</v>
      </c>
      <c r="N7" s="83" t="s">
        <v>117</v>
      </c>
      <c r="O7" s="83" t="s">
        <v>117</v>
      </c>
      <c r="P7" s="83" t="s">
        <v>117</v>
      </c>
    </row>
    <row r="8" spans="1:16" s="11" customFormat="1" ht="63" x14ac:dyDescent="0.25">
      <c r="A8" s="82" t="s">
        <v>92</v>
      </c>
      <c r="B8" s="13" t="s">
        <v>85</v>
      </c>
      <c r="C8" s="83"/>
      <c r="D8" s="37" t="s">
        <v>20</v>
      </c>
      <c r="E8" s="83"/>
      <c r="F8" s="87" t="s">
        <v>3</v>
      </c>
      <c r="G8" s="15" t="s">
        <v>40</v>
      </c>
      <c r="H8" s="83"/>
      <c r="I8" s="17"/>
      <c r="J8" s="116"/>
      <c r="K8" s="37" t="s">
        <v>20</v>
      </c>
      <c r="L8" s="116"/>
      <c r="M8" s="117" t="s">
        <v>3</v>
      </c>
      <c r="N8" s="15" t="s">
        <v>40</v>
      </c>
      <c r="O8" s="12"/>
      <c r="P8" s="140" t="s">
        <v>117</v>
      </c>
    </row>
    <row r="9" spans="1:16" s="11" customFormat="1" ht="63" hidden="1" x14ac:dyDescent="0.25">
      <c r="A9" s="82" t="s">
        <v>93</v>
      </c>
      <c r="B9" s="13" t="s">
        <v>86</v>
      </c>
      <c r="C9" s="83"/>
      <c r="D9" s="37" t="s">
        <v>20</v>
      </c>
      <c r="E9" s="83"/>
      <c r="F9" s="87" t="s">
        <v>3</v>
      </c>
      <c r="G9" s="15" t="s">
        <v>40</v>
      </c>
      <c r="H9" s="83"/>
      <c r="I9" s="17"/>
      <c r="J9" s="83"/>
      <c r="K9" s="37" t="s">
        <v>20</v>
      </c>
      <c r="L9" s="83"/>
      <c r="M9" s="87" t="s">
        <v>3</v>
      </c>
      <c r="N9" s="15" t="s">
        <v>40</v>
      </c>
      <c r="O9" s="83"/>
      <c r="P9" s="140" t="s">
        <v>117</v>
      </c>
    </row>
    <row r="10" spans="1:16" s="11" customFormat="1" hidden="1" x14ac:dyDescent="0.25">
      <c r="A10" s="82" t="s">
        <v>1</v>
      </c>
      <c r="B10" s="13" t="s">
        <v>1</v>
      </c>
      <c r="C10" s="83"/>
      <c r="D10" s="83"/>
      <c r="E10" s="83"/>
      <c r="F10" s="83"/>
      <c r="G10" s="83"/>
      <c r="H10" s="83"/>
      <c r="I10" s="17"/>
      <c r="J10" s="83"/>
      <c r="K10" s="37"/>
      <c r="L10" s="83"/>
      <c r="M10" s="87"/>
      <c r="N10" s="15"/>
      <c r="O10" s="83"/>
      <c r="P10" s="140" t="s">
        <v>117</v>
      </c>
    </row>
    <row r="11" spans="1:16" s="11" customFormat="1" x14ac:dyDescent="0.25">
      <c r="A11" s="82">
        <v>2</v>
      </c>
      <c r="B11" s="14" t="s">
        <v>25</v>
      </c>
      <c r="C11" s="83" t="s">
        <v>117</v>
      </c>
      <c r="D11" s="83" t="s">
        <v>117</v>
      </c>
      <c r="E11" s="83" t="s">
        <v>117</v>
      </c>
      <c r="F11" s="83" t="s">
        <v>117</v>
      </c>
      <c r="G11" s="83" t="s">
        <v>117</v>
      </c>
      <c r="H11" s="83" t="s">
        <v>117</v>
      </c>
      <c r="I11" s="83" t="s">
        <v>117</v>
      </c>
      <c r="J11" s="83" t="s">
        <v>117</v>
      </c>
      <c r="K11" s="83" t="s">
        <v>117</v>
      </c>
      <c r="L11" s="83" t="s">
        <v>117</v>
      </c>
      <c r="M11" s="83" t="s">
        <v>117</v>
      </c>
      <c r="N11" s="83" t="s">
        <v>117</v>
      </c>
      <c r="O11" s="83" t="s">
        <v>117</v>
      </c>
      <c r="P11" s="140" t="s">
        <v>117</v>
      </c>
    </row>
    <row r="12" spans="1:16" s="11" customFormat="1" hidden="1" x14ac:dyDescent="0.25">
      <c r="A12" s="82" t="s">
        <v>94</v>
      </c>
      <c r="B12" s="14" t="s">
        <v>87</v>
      </c>
      <c r="C12" s="83"/>
      <c r="D12" s="83" t="s">
        <v>21</v>
      </c>
      <c r="E12" s="83"/>
      <c r="F12" s="38" t="s">
        <v>23</v>
      </c>
      <c r="G12" s="15" t="s">
        <v>41</v>
      </c>
      <c r="H12" s="83"/>
      <c r="I12" s="17"/>
      <c r="J12" s="83"/>
      <c r="K12" s="83" t="s">
        <v>21</v>
      </c>
      <c r="L12" s="83"/>
      <c r="M12" s="38" t="s">
        <v>23</v>
      </c>
      <c r="N12" s="15" t="s">
        <v>41</v>
      </c>
      <c r="O12" s="83"/>
      <c r="P12" s="140" t="s">
        <v>117</v>
      </c>
    </row>
    <row r="13" spans="1:16" s="11" customFormat="1" hidden="1" x14ac:dyDescent="0.25">
      <c r="A13" s="82" t="s">
        <v>95</v>
      </c>
      <c r="B13" s="14" t="s">
        <v>88</v>
      </c>
      <c r="C13" s="83"/>
      <c r="D13" s="83" t="s">
        <v>21</v>
      </c>
      <c r="E13" s="83"/>
      <c r="F13" s="38" t="s">
        <v>23</v>
      </c>
      <c r="G13" s="15" t="s">
        <v>41</v>
      </c>
      <c r="H13" s="83"/>
      <c r="I13" s="17"/>
      <c r="J13" s="83"/>
      <c r="K13" s="83" t="s">
        <v>21</v>
      </c>
      <c r="L13" s="83"/>
      <c r="M13" s="38" t="s">
        <v>23</v>
      </c>
      <c r="N13" s="15" t="s">
        <v>41</v>
      </c>
      <c r="O13" s="83"/>
      <c r="P13" s="140" t="s">
        <v>117</v>
      </c>
    </row>
    <row r="14" spans="1:16" s="11" customFormat="1" hidden="1" x14ac:dyDescent="0.25">
      <c r="A14" s="82" t="s">
        <v>1</v>
      </c>
      <c r="B14" s="14" t="s">
        <v>1</v>
      </c>
      <c r="C14" s="83"/>
      <c r="D14" s="83"/>
      <c r="E14" s="83"/>
      <c r="F14" s="38"/>
      <c r="G14" s="15"/>
      <c r="H14" s="83"/>
      <c r="I14" s="17"/>
      <c r="J14" s="83"/>
      <c r="K14" s="83"/>
      <c r="L14" s="83"/>
      <c r="M14" s="38"/>
      <c r="N14" s="15"/>
      <c r="O14" s="83"/>
      <c r="P14" s="140" t="s">
        <v>117</v>
      </c>
    </row>
    <row r="15" spans="1:16" s="18" customFormat="1" ht="30" customHeight="1" x14ac:dyDescent="0.25">
      <c r="A15" s="70">
        <v>3</v>
      </c>
      <c r="B15" s="14" t="s">
        <v>5</v>
      </c>
      <c r="C15" s="83" t="s">
        <v>117</v>
      </c>
      <c r="D15" s="83" t="s">
        <v>117</v>
      </c>
      <c r="E15" s="83" t="s">
        <v>117</v>
      </c>
      <c r="F15" s="83" t="s">
        <v>117</v>
      </c>
      <c r="G15" s="83" t="s">
        <v>117</v>
      </c>
      <c r="H15" s="83" t="s">
        <v>117</v>
      </c>
      <c r="I15" s="83" t="s">
        <v>117</v>
      </c>
      <c r="J15" s="83" t="s">
        <v>117</v>
      </c>
      <c r="K15" s="83" t="s">
        <v>117</v>
      </c>
      <c r="L15" s="83" t="s">
        <v>117</v>
      </c>
      <c r="M15" s="83" t="s">
        <v>117</v>
      </c>
      <c r="N15" s="83" t="s">
        <v>117</v>
      </c>
      <c r="O15" s="83" t="s">
        <v>117</v>
      </c>
      <c r="P15" s="140" t="s">
        <v>117</v>
      </c>
    </row>
    <row r="16" spans="1:16" s="18" customFormat="1" ht="30" customHeight="1" x14ac:dyDescent="0.25">
      <c r="A16" s="70" t="s">
        <v>96</v>
      </c>
      <c r="B16" s="13" t="s">
        <v>85</v>
      </c>
      <c r="C16" s="83"/>
      <c r="D16" s="83" t="s">
        <v>21</v>
      </c>
      <c r="E16" s="83">
        <v>1</v>
      </c>
      <c r="F16" s="83" t="s">
        <v>19</v>
      </c>
      <c r="G16" s="15" t="s">
        <v>111</v>
      </c>
      <c r="H16" s="20"/>
      <c r="I16" s="17"/>
      <c r="J16" s="83"/>
      <c r="K16" s="116" t="s">
        <v>21</v>
      </c>
      <c r="L16" s="116">
        <v>1</v>
      </c>
      <c r="M16" s="116" t="s">
        <v>19</v>
      </c>
      <c r="N16" s="15" t="s">
        <v>111</v>
      </c>
      <c r="O16" s="12"/>
      <c r="P16" s="140" t="s">
        <v>117</v>
      </c>
    </row>
    <row r="17" spans="1:16" s="18" customFormat="1" ht="30" hidden="1" customHeight="1" x14ac:dyDescent="0.25">
      <c r="A17" s="70" t="s">
        <v>97</v>
      </c>
      <c r="B17" s="13" t="s">
        <v>86</v>
      </c>
      <c r="C17" s="83"/>
      <c r="D17" s="83" t="s">
        <v>21</v>
      </c>
      <c r="E17" s="83">
        <v>1</v>
      </c>
      <c r="F17" s="83" t="s">
        <v>19</v>
      </c>
      <c r="G17" s="15" t="s">
        <v>111</v>
      </c>
      <c r="H17" s="20"/>
      <c r="I17" s="17"/>
      <c r="J17" s="83"/>
      <c r="K17" s="83" t="s">
        <v>21</v>
      </c>
      <c r="L17" s="83">
        <v>1</v>
      </c>
      <c r="M17" s="83" t="s">
        <v>19</v>
      </c>
      <c r="N17" s="15" t="s">
        <v>111</v>
      </c>
      <c r="O17" s="20"/>
      <c r="P17" s="140" t="s">
        <v>117</v>
      </c>
    </row>
    <row r="18" spans="1:16" s="18" customFormat="1" ht="30" hidden="1" customHeight="1" x14ac:dyDescent="0.25">
      <c r="A18" s="70" t="s">
        <v>1</v>
      </c>
      <c r="B18" s="13" t="s">
        <v>1</v>
      </c>
      <c r="C18" s="83"/>
      <c r="D18" s="83"/>
      <c r="E18" s="83"/>
      <c r="F18" s="83"/>
      <c r="G18" s="15"/>
      <c r="H18" s="20"/>
      <c r="I18" s="17"/>
      <c r="J18" s="83"/>
      <c r="K18" s="83"/>
      <c r="L18" s="83"/>
      <c r="M18" s="83"/>
      <c r="N18" s="15"/>
      <c r="O18" s="20"/>
      <c r="P18" s="140" t="s">
        <v>117</v>
      </c>
    </row>
    <row r="19" spans="1:16" s="18" customFormat="1" ht="30" hidden="1" customHeight="1" x14ac:dyDescent="0.25">
      <c r="A19" s="70" t="s">
        <v>113</v>
      </c>
      <c r="B19" s="13" t="s">
        <v>115</v>
      </c>
      <c r="C19" s="83"/>
      <c r="D19" s="83" t="s">
        <v>114</v>
      </c>
      <c r="E19" s="83">
        <v>1</v>
      </c>
      <c r="F19" s="83" t="s">
        <v>19</v>
      </c>
      <c r="G19" s="15" t="s">
        <v>112</v>
      </c>
      <c r="H19" s="20"/>
      <c r="I19" s="17"/>
      <c r="J19" s="83"/>
      <c r="K19" s="83" t="s">
        <v>114</v>
      </c>
      <c r="L19" s="83">
        <v>1</v>
      </c>
      <c r="M19" s="83" t="s">
        <v>19</v>
      </c>
      <c r="N19" s="15" t="s">
        <v>112</v>
      </c>
      <c r="O19" s="20"/>
      <c r="P19" s="140" t="s">
        <v>117</v>
      </c>
    </row>
    <row r="20" spans="1:16" s="18" customFormat="1" ht="30" hidden="1" customHeight="1" x14ac:dyDescent="0.25">
      <c r="A20" s="70" t="s">
        <v>113</v>
      </c>
      <c r="B20" s="13" t="s">
        <v>135</v>
      </c>
      <c r="C20" s="83"/>
      <c r="D20" s="83" t="s">
        <v>114</v>
      </c>
      <c r="E20" s="83">
        <v>1</v>
      </c>
      <c r="F20" s="83" t="s">
        <v>19</v>
      </c>
      <c r="G20" s="15" t="s">
        <v>112</v>
      </c>
      <c r="H20" s="20"/>
      <c r="I20" s="17"/>
      <c r="J20" s="83"/>
      <c r="K20" s="83" t="s">
        <v>114</v>
      </c>
      <c r="L20" s="83">
        <v>1</v>
      </c>
      <c r="M20" s="83" t="s">
        <v>19</v>
      </c>
      <c r="N20" s="15" t="s">
        <v>112</v>
      </c>
      <c r="O20" s="20"/>
      <c r="P20" s="140" t="s">
        <v>117</v>
      </c>
    </row>
    <row r="21" spans="1:16" s="18" customFormat="1" ht="15" hidden="1" customHeight="1" x14ac:dyDescent="0.25">
      <c r="A21" s="70" t="s">
        <v>1</v>
      </c>
      <c r="B21" s="13" t="s">
        <v>1</v>
      </c>
      <c r="C21" s="83"/>
      <c r="D21" s="83"/>
      <c r="E21" s="83"/>
      <c r="F21" s="83"/>
      <c r="G21" s="15"/>
      <c r="H21" s="20"/>
      <c r="I21" s="17"/>
      <c r="J21" s="83"/>
      <c r="K21" s="83"/>
      <c r="L21" s="83"/>
      <c r="M21" s="83"/>
      <c r="N21" s="15"/>
      <c r="O21" s="20"/>
      <c r="P21" s="140" t="s">
        <v>117</v>
      </c>
    </row>
    <row r="22" spans="1:16" s="18" customFormat="1" ht="51" customHeight="1" x14ac:dyDescent="0.25">
      <c r="A22" s="70"/>
      <c r="B22" s="48" t="s">
        <v>121</v>
      </c>
      <c r="C22" s="84" t="s">
        <v>117</v>
      </c>
      <c r="D22" s="84" t="s">
        <v>117</v>
      </c>
      <c r="E22" s="84" t="s">
        <v>117</v>
      </c>
      <c r="F22" s="84" t="s">
        <v>117</v>
      </c>
      <c r="G22" s="84" t="s">
        <v>117</v>
      </c>
      <c r="H22" s="84" t="s">
        <v>117</v>
      </c>
      <c r="I22" s="84"/>
      <c r="J22" s="84" t="s">
        <v>117</v>
      </c>
      <c r="K22" s="84" t="s">
        <v>117</v>
      </c>
      <c r="L22" s="84" t="s">
        <v>117</v>
      </c>
      <c r="M22" s="84" t="s">
        <v>117</v>
      </c>
      <c r="N22" s="84" t="s">
        <v>117</v>
      </c>
      <c r="O22" s="84" t="s">
        <v>117</v>
      </c>
      <c r="P22" s="92">
        <v>0</v>
      </c>
    </row>
    <row r="23" spans="1:16" ht="15.75" customHeight="1" x14ac:dyDescent="0.25">
      <c r="A23" s="73"/>
      <c r="B23" s="35"/>
      <c r="C23" s="29"/>
      <c r="D23" s="86"/>
      <c r="E23" s="86"/>
      <c r="F23" s="86"/>
      <c r="G23" s="85"/>
      <c r="H23" s="85"/>
      <c r="I23" s="36"/>
      <c r="J23" s="33"/>
      <c r="K23" s="33"/>
    </row>
    <row r="24" spans="1:16" s="50" customFormat="1" ht="18.75" customHeight="1" x14ac:dyDescent="0.25">
      <c r="A24" s="181"/>
      <c r="B24" s="181"/>
      <c r="C24" s="181"/>
      <c r="D24" s="181"/>
      <c r="E24" s="181"/>
      <c r="F24" s="181"/>
      <c r="G24" s="181"/>
      <c r="H24" s="85"/>
      <c r="I24" s="36"/>
    </row>
    <row r="25" spans="1:16" s="50" customFormat="1" ht="41.25" customHeight="1" x14ac:dyDescent="0.25">
      <c r="A25" s="181"/>
      <c r="B25" s="181"/>
      <c r="C25" s="181"/>
      <c r="D25" s="181"/>
      <c r="E25" s="181"/>
      <c r="F25" s="181"/>
      <c r="G25" s="181"/>
      <c r="H25" s="85"/>
      <c r="I25" s="36"/>
    </row>
    <row r="26" spans="1:16" s="50" customFormat="1" ht="38.25" customHeight="1" x14ac:dyDescent="0.25">
      <c r="A26" s="181"/>
      <c r="B26" s="181"/>
      <c r="C26" s="181"/>
      <c r="D26" s="181"/>
      <c r="E26" s="181"/>
      <c r="F26" s="181"/>
      <c r="G26" s="181"/>
      <c r="H26" s="88"/>
      <c r="I26" s="36"/>
    </row>
    <row r="27" spans="1:16" s="50" customFormat="1" ht="18.75" customHeight="1" x14ac:dyDescent="0.25">
      <c r="A27" s="176"/>
      <c r="B27" s="176"/>
      <c r="C27" s="176"/>
      <c r="D27" s="176"/>
      <c r="E27" s="176"/>
      <c r="F27" s="176"/>
      <c r="G27" s="176"/>
      <c r="H27" s="85"/>
      <c r="I27" s="36"/>
    </row>
    <row r="28" spans="1:16" s="50" customFormat="1" ht="42" customHeight="1" x14ac:dyDescent="0.25">
      <c r="A28" s="177"/>
      <c r="B28" s="178"/>
      <c r="C28" s="178"/>
      <c r="D28" s="178"/>
      <c r="E28" s="178"/>
      <c r="F28" s="178"/>
      <c r="G28" s="178"/>
      <c r="H28" s="85"/>
      <c r="I28" s="36"/>
    </row>
    <row r="29" spans="1:16" ht="53.25" customHeight="1" x14ac:dyDescent="0.25">
      <c r="A29" s="177"/>
      <c r="B29" s="179"/>
      <c r="C29" s="179"/>
      <c r="D29" s="179"/>
      <c r="E29" s="179"/>
      <c r="F29" s="179"/>
      <c r="G29" s="179"/>
    </row>
    <row r="30" spans="1:16" x14ac:dyDescent="0.25">
      <c r="A30" s="180"/>
      <c r="B30" s="180"/>
      <c r="C30" s="180"/>
      <c r="D30" s="180"/>
      <c r="E30" s="180"/>
      <c r="F30" s="180"/>
      <c r="G30" s="180"/>
    </row>
    <row r="31" spans="1:16" x14ac:dyDescent="0.25">
      <c r="B31" s="88"/>
    </row>
    <row r="35" spans="2:2" x14ac:dyDescent="0.25">
      <c r="B35" s="88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7:G27"/>
    <mergeCell ref="A28:G28"/>
    <mergeCell ref="A29:G29"/>
    <mergeCell ref="A30:G30"/>
    <mergeCell ref="A24:G24"/>
    <mergeCell ref="A25:G25"/>
    <mergeCell ref="A26:G26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view="pageBreakPreview" topLeftCell="A2" zoomScale="90" zoomScaleNormal="70" zoomScaleSheetLayoutView="90" workbookViewId="0">
      <pane xSplit="2" ySplit="6" topLeftCell="C23" activePane="bottomRight" state="frozen"/>
      <selection activeCell="A2" sqref="A2"/>
      <selection pane="topRight" activeCell="C2" sqref="C2"/>
      <selection pane="bottomLeft" activeCell="A8" sqref="A8"/>
      <selection pane="bottomRight" activeCell="G26" sqref="G26"/>
    </sheetView>
  </sheetViews>
  <sheetFormatPr defaultRowHeight="15.75" x14ac:dyDescent="0.25"/>
  <cols>
    <col min="1" max="1" width="7.625" style="67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1" customWidth="1"/>
    <col min="8" max="8" width="16.75" style="81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3"/>
      <c r="B1" s="35"/>
      <c r="C1" s="29"/>
      <c r="D1" s="86"/>
      <c r="E1" s="86"/>
      <c r="F1" s="86"/>
      <c r="G1" s="85"/>
      <c r="H1" s="85"/>
      <c r="I1" s="36"/>
      <c r="J1" s="33"/>
      <c r="K1" s="33"/>
    </row>
    <row r="2" spans="1:16" ht="15.75" customHeight="1" x14ac:dyDescent="0.25">
      <c r="A2" s="166" t="s">
        <v>24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5.75" customHeight="1" x14ac:dyDescent="0.25">
      <c r="A3" s="167" t="s">
        <v>0</v>
      </c>
      <c r="B3" s="161" t="s">
        <v>2</v>
      </c>
      <c r="C3" s="157" t="s">
        <v>47</v>
      </c>
      <c r="D3" s="157"/>
      <c r="E3" s="157"/>
      <c r="F3" s="157"/>
      <c r="G3" s="157"/>
      <c r="H3" s="157"/>
      <c r="I3" s="157"/>
      <c r="J3" s="157" t="s">
        <v>48</v>
      </c>
      <c r="K3" s="157"/>
      <c r="L3" s="157"/>
      <c r="M3" s="157"/>
      <c r="N3" s="157"/>
      <c r="O3" s="157"/>
      <c r="P3" s="157"/>
    </row>
    <row r="4" spans="1:16" ht="33" customHeight="1" x14ac:dyDescent="0.25">
      <c r="A4" s="167"/>
      <c r="B4" s="161"/>
      <c r="C4" s="16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61"/>
      <c r="E4" s="161"/>
      <c r="F4" s="161"/>
      <c r="G4" s="161"/>
      <c r="H4" s="161"/>
      <c r="I4" s="161"/>
      <c r="J4" s="184" t="s">
        <v>221</v>
      </c>
      <c r="K4" s="185"/>
      <c r="L4" s="185"/>
      <c r="M4" s="185"/>
      <c r="N4" s="185"/>
      <c r="O4" s="185"/>
      <c r="P4" s="186"/>
    </row>
    <row r="5" spans="1:16" ht="33.75" customHeight="1" x14ac:dyDescent="0.25">
      <c r="A5" s="167"/>
      <c r="B5" s="161"/>
      <c r="C5" s="161" t="s">
        <v>12</v>
      </c>
      <c r="D5" s="161"/>
      <c r="E5" s="161"/>
      <c r="F5" s="161"/>
      <c r="G5" s="161" t="s">
        <v>118</v>
      </c>
      <c r="H5" s="183"/>
      <c r="I5" s="183"/>
      <c r="J5" s="161" t="s">
        <v>12</v>
      </c>
      <c r="K5" s="161"/>
      <c r="L5" s="161"/>
      <c r="M5" s="161"/>
      <c r="N5" s="161" t="s">
        <v>118</v>
      </c>
      <c r="O5" s="183"/>
      <c r="P5" s="183"/>
    </row>
    <row r="6" spans="1:16" s="9" customFormat="1" ht="63" x14ac:dyDescent="0.25">
      <c r="A6" s="167"/>
      <c r="B6" s="161"/>
      <c r="C6" s="83" t="s">
        <v>29</v>
      </c>
      <c r="D6" s="83" t="s">
        <v>8</v>
      </c>
      <c r="E6" s="83" t="s">
        <v>109</v>
      </c>
      <c r="F6" s="83" t="s">
        <v>10</v>
      </c>
      <c r="G6" s="83" t="s">
        <v>13</v>
      </c>
      <c r="H6" s="83" t="s">
        <v>55</v>
      </c>
      <c r="I6" s="12" t="s">
        <v>56</v>
      </c>
      <c r="J6" s="83" t="s">
        <v>29</v>
      </c>
      <c r="K6" s="83" t="s">
        <v>8</v>
      </c>
      <c r="L6" s="83" t="s">
        <v>109</v>
      </c>
      <c r="M6" s="83" t="s">
        <v>10</v>
      </c>
      <c r="N6" s="83" t="s">
        <v>13</v>
      </c>
      <c r="O6" s="83" t="s">
        <v>57</v>
      </c>
      <c r="P6" s="12" t="s">
        <v>56</v>
      </c>
    </row>
    <row r="7" spans="1:16" s="11" customFormat="1" x14ac:dyDescent="0.25">
      <c r="A7" s="68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12">
        <v>9</v>
      </c>
      <c r="J7" s="83">
        <v>10</v>
      </c>
      <c r="K7" s="12">
        <v>11</v>
      </c>
      <c r="L7" s="83">
        <v>12</v>
      </c>
      <c r="M7" s="12">
        <v>13</v>
      </c>
      <c r="N7" s="83">
        <v>14</v>
      </c>
      <c r="O7" s="12">
        <v>15</v>
      </c>
      <c r="P7" s="83">
        <v>16</v>
      </c>
    </row>
    <row r="8" spans="1:16" s="11" customFormat="1" ht="58.5" customHeight="1" x14ac:dyDescent="0.25">
      <c r="A8" s="70">
        <v>1</v>
      </c>
      <c r="B8" s="14" t="s">
        <v>140</v>
      </c>
      <c r="C8" s="83" t="s">
        <v>117</v>
      </c>
      <c r="D8" s="83" t="s">
        <v>117</v>
      </c>
      <c r="E8" s="83" t="s">
        <v>117</v>
      </c>
      <c r="F8" s="83" t="s">
        <v>117</v>
      </c>
      <c r="G8" s="83" t="s">
        <v>117</v>
      </c>
      <c r="H8" s="83" t="s">
        <v>117</v>
      </c>
      <c r="I8" s="83" t="s">
        <v>117</v>
      </c>
      <c r="J8" s="83" t="s">
        <v>117</v>
      </c>
      <c r="K8" s="83" t="s">
        <v>117</v>
      </c>
      <c r="L8" s="83" t="s">
        <v>117</v>
      </c>
      <c r="M8" s="83" t="s">
        <v>117</v>
      </c>
      <c r="N8" s="83" t="s">
        <v>117</v>
      </c>
      <c r="O8" s="83" t="s">
        <v>117</v>
      </c>
      <c r="P8" s="83" t="s">
        <v>117</v>
      </c>
    </row>
    <row r="9" spans="1:16" s="11" customFormat="1" ht="47.25" x14ac:dyDescent="0.25">
      <c r="A9" s="70" t="s">
        <v>92</v>
      </c>
      <c r="B9" s="14" t="s">
        <v>142</v>
      </c>
      <c r="C9" s="83"/>
      <c r="D9" s="37" t="s">
        <v>144</v>
      </c>
      <c r="E9" s="83"/>
      <c r="F9" s="87" t="s">
        <v>3</v>
      </c>
      <c r="G9" s="15" t="s">
        <v>44</v>
      </c>
      <c r="H9" s="83"/>
      <c r="I9" s="17"/>
      <c r="J9" s="83"/>
      <c r="K9" s="37" t="s">
        <v>144</v>
      </c>
      <c r="L9" s="83"/>
      <c r="M9" s="87" t="s">
        <v>3</v>
      </c>
      <c r="N9" s="15" t="s">
        <v>44</v>
      </c>
      <c r="O9" s="17"/>
      <c r="P9" s="140" t="s">
        <v>117</v>
      </c>
    </row>
    <row r="10" spans="1:16" s="80" customFormat="1" ht="47.25" x14ac:dyDescent="0.25">
      <c r="A10" s="70" t="s">
        <v>93</v>
      </c>
      <c r="B10" s="14" t="s">
        <v>143</v>
      </c>
      <c r="C10" s="83"/>
      <c r="D10" s="37" t="s">
        <v>144</v>
      </c>
      <c r="E10" s="83"/>
      <c r="F10" s="87" t="s">
        <v>3</v>
      </c>
      <c r="G10" s="15" t="s">
        <v>44</v>
      </c>
      <c r="H10" s="83"/>
      <c r="I10" s="17"/>
      <c r="J10" s="89"/>
      <c r="K10" s="37" t="s">
        <v>144</v>
      </c>
      <c r="L10" s="89"/>
      <c r="M10" s="90" t="s">
        <v>3</v>
      </c>
      <c r="N10" s="15" t="s">
        <v>44</v>
      </c>
      <c r="O10" s="17"/>
      <c r="P10" s="140" t="s">
        <v>117</v>
      </c>
    </row>
    <row r="11" spans="1:16" s="80" customFormat="1" x14ac:dyDescent="0.25">
      <c r="A11" s="70" t="s">
        <v>1</v>
      </c>
      <c r="B11" s="14" t="s">
        <v>1</v>
      </c>
      <c r="C11" s="83"/>
      <c r="D11" s="37"/>
      <c r="E11" s="83"/>
      <c r="F11" s="87"/>
      <c r="G11" s="15"/>
      <c r="H11" s="83"/>
      <c r="I11" s="17"/>
      <c r="J11" s="83"/>
      <c r="K11" s="37"/>
      <c r="L11" s="83"/>
      <c r="M11" s="87"/>
      <c r="N11" s="15"/>
      <c r="O11" s="83"/>
      <c r="P11" s="140" t="s">
        <v>117</v>
      </c>
    </row>
    <row r="12" spans="1:16" s="11" customFormat="1" ht="47.25" x14ac:dyDescent="0.25">
      <c r="A12" s="70" t="s">
        <v>145</v>
      </c>
      <c r="B12" s="14" t="s">
        <v>90</v>
      </c>
      <c r="C12" s="83"/>
      <c r="D12" s="37" t="s">
        <v>144</v>
      </c>
      <c r="E12" s="83"/>
      <c r="F12" s="87" t="s">
        <v>3</v>
      </c>
      <c r="G12" s="15" t="s">
        <v>44</v>
      </c>
      <c r="H12" s="83"/>
      <c r="I12" s="17"/>
      <c r="J12" s="83"/>
      <c r="K12" s="37" t="s">
        <v>144</v>
      </c>
      <c r="L12" s="83"/>
      <c r="M12" s="87" t="s">
        <v>3</v>
      </c>
      <c r="N12" s="15" t="s">
        <v>44</v>
      </c>
      <c r="O12" s="83"/>
      <c r="P12" s="140" t="s">
        <v>117</v>
      </c>
    </row>
    <row r="13" spans="1:16" s="11" customFormat="1" x14ac:dyDescent="0.25">
      <c r="A13" s="70" t="s">
        <v>1</v>
      </c>
      <c r="B13" s="14" t="s">
        <v>1</v>
      </c>
      <c r="C13" s="83"/>
      <c r="D13" s="37"/>
      <c r="E13" s="83"/>
      <c r="F13" s="87"/>
      <c r="G13" s="15"/>
      <c r="H13" s="83"/>
      <c r="I13" s="17"/>
      <c r="J13" s="83"/>
      <c r="K13" s="37"/>
      <c r="L13" s="83"/>
      <c r="M13" s="87"/>
      <c r="N13" s="15"/>
      <c r="O13" s="83"/>
      <c r="P13" s="140" t="s">
        <v>117</v>
      </c>
    </row>
    <row r="14" spans="1:16" s="11" customFormat="1" x14ac:dyDescent="0.25">
      <c r="A14" s="70">
        <v>2</v>
      </c>
      <c r="B14" s="39" t="s">
        <v>122</v>
      </c>
      <c r="C14" s="83" t="s">
        <v>117</v>
      </c>
      <c r="D14" s="83" t="s">
        <v>117</v>
      </c>
      <c r="E14" s="83" t="s">
        <v>117</v>
      </c>
      <c r="F14" s="83" t="s">
        <v>117</v>
      </c>
      <c r="G14" s="83" t="s">
        <v>117</v>
      </c>
      <c r="H14" s="83" t="s">
        <v>117</v>
      </c>
      <c r="I14" s="83" t="s">
        <v>117</v>
      </c>
      <c r="J14" s="83" t="s">
        <v>117</v>
      </c>
      <c r="K14" s="83" t="s">
        <v>117</v>
      </c>
      <c r="L14" s="83" t="s">
        <v>117</v>
      </c>
      <c r="M14" s="83" t="s">
        <v>117</v>
      </c>
      <c r="N14" s="83" t="s">
        <v>117</v>
      </c>
      <c r="O14" s="83" t="s">
        <v>117</v>
      </c>
      <c r="P14" s="140" t="s">
        <v>117</v>
      </c>
    </row>
    <row r="15" spans="1:16" s="11" customFormat="1" ht="31.5" x14ac:dyDescent="0.25">
      <c r="A15" s="70" t="s">
        <v>94</v>
      </c>
      <c r="B15" s="14" t="s">
        <v>89</v>
      </c>
      <c r="C15" s="83"/>
      <c r="D15" s="37" t="s">
        <v>136</v>
      </c>
      <c r="E15" s="83"/>
      <c r="F15" s="87" t="s">
        <v>3</v>
      </c>
      <c r="G15" s="15" t="s">
        <v>43</v>
      </c>
      <c r="H15" s="83"/>
      <c r="I15" s="17"/>
      <c r="J15" s="83"/>
      <c r="K15" s="37" t="s">
        <v>136</v>
      </c>
      <c r="L15" s="94">
        <f>L9</f>
        <v>0</v>
      </c>
      <c r="M15" s="87" t="s">
        <v>3</v>
      </c>
      <c r="N15" s="15" t="s">
        <v>43</v>
      </c>
      <c r="O15" s="17"/>
      <c r="P15" s="140" t="s">
        <v>117</v>
      </c>
    </row>
    <row r="16" spans="1:16" s="11" customFormat="1" ht="31.5" x14ac:dyDescent="0.25">
      <c r="A16" s="70" t="s">
        <v>95</v>
      </c>
      <c r="B16" s="14" t="s">
        <v>90</v>
      </c>
      <c r="C16" s="83"/>
      <c r="D16" s="37" t="s">
        <v>136</v>
      </c>
      <c r="E16" s="83"/>
      <c r="F16" s="87" t="s">
        <v>3</v>
      </c>
      <c r="G16" s="15" t="s">
        <v>43</v>
      </c>
      <c r="H16" s="83"/>
      <c r="I16" s="17"/>
      <c r="J16" s="83"/>
      <c r="K16" s="37" t="s">
        <v>136</v>
      </c>
      <c r="L16" s="83"/>
      <c r="M16" s="87" t="s">
        <v>3</v>
      </c>
      <c r="N16" s="15" t="s">
        <v>43</v>
      </c>
      <c r="O16" s="17"/>
      <c r="P16" s="140" t="s">
        <v>117</v>
      </c>
    </row>
    <row r="17" spans="1:16" s="11" customFormat="1" x14ac:dyDescent="0.25">
      <c r="A17" s="70" t="s">
        <v>1</v>
      </c>
      <c r="B17" s="14" t="s">
        <v>1</v>
      </c>
      <c r="C17" s="83"/>
      <c r="D17" s="37"/>
      <c r="E17" s="83"/>
      <c r="F17" s="87"/>
      <c r="G17" s="15"/>
      <c r="H17" s="83"/>
      <c r="I17" s="17"/>
      <c r="J17" s="83"/>
      <c r="K17" s="37"/>
      <c r="L17" s="83"/>
      <c r="M17" s="87"/>
      <c r="N17" s="15"/>
      <c r="O17" s="83"/>
      <c r="P17" s="140" t="s">
        <v>117</v>
      </c>
    </row>
    <row r="18" spans="1:16" s="11" customFormat="1" ht="27" customHeight="1" x14ac:dyDescent="0.25">
      <c r="A18" s="70">
        <v>3</v>
      </c>
      <c r="B18" s="40" t="s">
        <v>22</v>
      </c>
      <c r="C18" s="83" t="s">
        <v>117</v>
      </c>
      <c r="D18" s="83" t="s">
        <v>117</v>
      </c>
      <c r="E18" s="83" t="s">
        <v>117</v>
      </c>
      <c r="F18" s="83" t="s">
        <v>117</v>
      </c>
      <c r="G18" s="83" t="s">
        <v>117</v>
      </c>
      <c r="H18" s="83" t="s">
        <v>117</v>
      </c>
      <c r="I18" s="83" t="s">
        <v>117</v>
      </c>
      <c r="J18" s="83" t="s">
        <v>117</v>
      </c>
      <c r="K18" s="83" t="s">
        <v>117</v>
      </c>
      <c r="L18" s="83" t="s">
        <v>117</v>
      </c>
      <c r="M18" s="83" t="s">
        <v>117</v>
      </c>
      <c r="N18" s="83" t="s">
        <v>117</v>
      </c>
      <c r="O18" s="83" t="s">
        <v>117</v>
      </c>
      <c r="P18" s="140" t="s">
        <v>117</v>
      </c>
    </row>
    <row r="19" spans="1:16" s="11" customFormat="1" ht="63" x14ac:dyDescent="0.25">
      <c r="A19" s="70" t="s">
        <v>96</v>
      </c>
      <c r="B19" s="14" t="s">
        <v>89</v>
      </c>
      <c r="C19" s="83"/>
      <c r="D19" s="37" t="s">
        <v>137</v>
      </c>
      <c r="E19" s="83"/>
      <c r="F19" s="38" t="s">
        <v>23</v>
      </c>
      <c r="G19" s="15" t="s">
        <v>45</v>
      </c>
      <c r="H19" s="83"/>
      <c r="I19" s="17"/>
      <c r="J19" s="83"/>
      <c r="K19" s="37" t="s">
        <v>137</v>
      </c>
      <c r="L19" s="83"/>
      <c r="M19" s="38" t="s">
        <v>23</v>
      </c>
      <c r="N19" s="15" t="s">
        <v>45</v>
      </c>
      <c r="O19" s="17"/>
      <c r="P19" s="140" t="s">
        <v>117</v>
      </c>
    </row>
    <row r="20" spans="1:16" s="11" customFormat="1" ht="63" x14ac:dyDescent="0.25">
      <c r="A20" s="70" t="s">
        <v>97</v>
      </c>
      <c r="B20" s="14" t="s">
        <v>90</v>
      </c>
      <c r="C20" s="83"/>
      <c r="D20" s="37" t="s">
        <v>137</v>
      </c>
      <c r="E20" s="83"/>
      <c r="F20" s="38" t="s">
        <v>23</v>
      </c>
      <c r="G20" s="15" t="s">
        <v>45</v>
      </c>
      <c r="H20" s="83"/>
      <c r="I20" s="17"/>
      <c r="J20" s="83"/>
      <c r="K20" s="37" t="s">
        <v>137</v>
      </c>
      <c r="L20" s="83"/>
      <c r="M20" s="38" t="s">
        <v>23</v>
      </c>
      <c r="N20" s="15" t="s">
        <v>45</v>
      </c>
      <c r="O20" s="83"/>
      <c r="P20" s="140" t="s">
        <v>117</v>
      </c>
    </row>
    <row r="21" spans="1:16" s="11" customFormat="1" x14ac:dyDescent="0.25">
      <c r="A21" s="70" t="s">
        <v>1</v>
      </c>
      <c r="B21" s="14" t="s">
        <v>1</v>
      </c>
      <c r="C21" s="83"/>
      <c r="D21" s="37"/>
      <c r="E21" s="83"/>
      <c r="F21" s="38"/>
      <c r="G21" s="15"/>
      <c r="H21" s="83"/>
      <c r="I21" s="17"/>
      <c r="J21" s="83"/>
      <c r="K21" s="37"/>
      <c r="L21" s="83"/>
      <c r="M21" s="38"/>
      <c r="N21" s="15"/>
      <c r="O21" s="83"/>
      <c r="P21" s="140" t="s">
        <v>117</v>
      </c>
    </row>
    <row r="22" spans="1:16" s="11" customFormat="1" x14ac:dyDescent="0.25">
      <c r="A22" s="70">
        <v>4</v>
      </c>
      <c r="B22" s="14" t="s">
        <v>5</v>
      </c>
      <c r="C22" s="83"/>
      <c r="D22" s="37"/>
      <c r="E22" s="83"/>
      <c r="F22" s="83"/>
      <c r="G22" s="83"/>
      <c r="H22" s="83"/>
      <c r="I22" s="17"/>
      <c r="J22" s="83"/>
      <c r="K22" s="37"/>
      <c r="L22" s="83"/>
      <c r="M22" s="83"/>
      <c r="N22" s="83"/>
      <c r="O22" s="83"/>
      <c r="P22" s="140" t="s">
        <v>117</v>
      </c>
    </row>
    <row r="23" spans="1:16" s="11" customFormat="1" ht="31.5" x14ac:dyDescent="0.25">
      <c r="A23" s="70" t="s">
        <v>116</v>
      </c>
      <c r="B23" s="14" t="s">
        <v>89</v>
      </c>
      <c r="C23" s="83"/>
      <c r="D23" s="37"/>
      <c r="E23" s="83"/>
      <c r="F23" s="87" t="s">
        <v>3</v>
      </c>
      <c r="G23" s="15" t="s">
        <v>46</v>
      </c>
      <c r="H23" s="83"/>
      <c r="I23" s="17"/>
      <c r="J23" s="83"/>
      <c r="K23" s="37"/>
      <c r="L23" s="94">
        <f>L9</f>
        <v>0</v>
      </c>
      <c r="M23" s="87" t="s">
        <v>3</v>
      </c>
      <c r="N23" s="15" t="s">
        <v>46</v>
      </c>
      <c r="O23" s="17"/>
      <c r="P23" s="140" t="s">
        <v>117</v>
      </c>
    </row>
    <row r="24" spans="1:16" s="11" customFormat="1" ht="31.5" x14ac:dyDescent="0.25">
      <c r="A24" s="70" t="s">
        <v>146</v>
      </c>
      <c r="B24" s="14" t="s">
        <v>90</v>
      </c>
      <c r="C24" s="83"/>
      <c r="D24" s="37"/>
      <c r="E24" s="83"/>
      <c r="F24" s="87" t="s">
        <v>3</v>
      </c>
      <c r="G24" s="15" t="s">
        <v>46</v>
      </c>
      <c r="H24" s="83"/>
      <c r="I24" s="17"/>
      <c r="J24" s="83"/>
      <c r="K24" s="37"/>
      <c r="L24" s="83"/>
      <c r="M24" s="87" t="s">
        <v>3</v>
      </c>
      <c r="N24" s="15" t="s">
        <v>46</v>
      </c>
      <c r="O24" s="17"/>
      <c r="P24" s="140" t="s">
        <v>117</v>
      </c>
    </row>
    <row r="25" spans="1:16" s="11" customFormat="1" ht="15" customHeight="1" x14ac:dyDescent="0.25">
      <c r="A25" s="70" t="s">
        <v>1</v>
      </c>
      <c r="B25" s="14" t="s">
        <v>1</v>
      </c>
      <c r="C25" s="83"/>
      <c r="D25" s="37"/>
      <c r="E25" s="83"/>
      <c r="F25" s="87"/>
      <c r="G25" s="15"/>
      <c r="H25" s="83"/>
      <c r="I25" s="17"/>
      <c r="J25" s="83"/>
      <c r="K25" s="37"/>
      <c r="L25" s="83"/>
      <c r="M25" s="87"/>
      <c r="N25" s="15"/>
      <c r="O25" s="83"/>
      <c r="P25" s="140" t="s">
        <v>117</v>
      </c>
    </row>
    <row r="26" spans="1:16" ht="50.25" customHeight="1" x14ac:dyDescent="0.25">
      <c r="A26" s="70"/>
      <c r="B26" s="48" t="s">
        <v>59</v>
      </c>
      <c r="C26" s="22"/>
      <c r="D26" s="83"/>
      <c r="E26" s="83"/>
      <c r="F26" s="83"/>
      <c r="G26" s="3"/>
      <c r="H26" s="3"/>
      <c r="I26" s="23"/>
      <c r="J26" s="22"/>
      <c r="K26" s="83"/>
      <c r="L26" s="83"/>
      <c r="M26" s="83"/>
      <c r="N26" s="3"/>
      <c r="O26" s="3"/>
      <c r="P26" s="92">
        <v>0</v>
      </c>
    </row>
    <row r="27" spans="1:16" ht="15.75" customHeight="1" x14ac:dyDescent="0.25">
      <c r="D27" s="7"/>
      <c r="J27" s="33"/>
      <c r="K27" s="33"/>
    </row>
    <row r="28" spans="1:16" s="50" customFormat="1" ht="18.75" customHeight="1" x14ac:dyDescent="0.25">
      <c r="A28" s="181"/>
      <c r="B28" s="181"/>
      <c r="C28" s="181"/>
      <c r="D28" s="181"/>
      <c r="E28" s="181"/>
      <c r="F28" s="181"/>
      <c r="G28" s="181"/>
      <c r="H28" s="85"/>
      <c r="I28" s="36"/>
    </row>
    <row r="29" spans="1:16" s="50" customFormat="1" ht="41.25" customHeight="1" x14ac:dyDescent="0.25">
      <c r="A29" s="181"/>
      <c r="B29" s="181"/>
      <c r="C29" s="181"/>
      <c r="D29" s="181"/>
      <c r="E29" s="181"/>
      <c r="F29" s="181"/>
      <c r="G29" s="181"/>
      <c r="H29" s="85"/>
      <c r="I29" s="36"/>
    </row>
    <row r="30" spans="1:16" s="50" customFormat="1" ht="38.25" customHeight="1" x14ac:dyDescent="0.25">
      <c r="A30" s="181"/>
      <c r="B30" s="181"/>
      <c r="C30" s="181"/>
      <c r="D30" s="181"/>
      <c r="E30" s="181"/>
      <c r="F30" s="181"/>
      <c r="G30" s="181"/>
      <c r="H30" s="88"/>
      <c r="I30" s="36"/>
    </row>
    <row r="31" spans="1:16" s="50" customFormat="1" ht="18.75" customHeight="1" x14ac:dyDescent="0.25">
      <c r="A31" s="176"/>
      <c r="B31" s="176"/>
      <c r="C31" s="176"/>
      <c r="D31" s="176"/>
      <c r="E31" s="176"/>
      <c r="F31" s="176"/>
      <c r="G31" s="176"/>
      <c r="H31" s="85"/>
      <c r="I31" s="36"/>
    </row>
    <row r="32" spans="1:16" s="50" customFormat="1" ht="217.5" customHeight="1" x14ac:dyDescent="0.25">
      <c r="A32" s="177"/>
      <c r="B32" s="178"/>
      <c r="C32" s="178"/>
      <c r="D32" s="178"/>
      <c r="E32" s="178"/>
      <c r="F32" s="178"/>
      <c r="G32" s="178"/>
      <c r="H32" s="85"/>
      <c r="I32" s="36"/>
    </row>
    <row r="33" spans="1:16" ht="53.25" customHeight="1" x14ac:dyDescent="0.25">
      <c r="A33" s="177"/>
      <c r="B33" s="179"/>
      <c r="C33" s="179"/>
      <c r="D33" s="179"/>
      <c r="E33" s="179"/>
      <c r="F33" s="179"/>
      <c r="G33" s="179"/>
    </row>
    <row r="34" spans="1:16" x14ac:dyDescent="0.25">
      <c r="A34" s="180"/>
      <c r="B34" s="180"/>
      <c r="C34" s="180"/>
      <c r="D34" s="180"/>
      <c r="E34" s="180"/>
      <c r="F34" s="180"/>
      <c r="G34" s="180"/>
    </row>
    <row r="35" spans="1:16" s="7" customFormat="1" x14ac:dyDescent="0.25">
      <c r="A35" s="67"/>
      <c r="B35" s="88"/>
      <c r="D35" s="4"/>
      <c r="G35" s="81"/>
      <c r="H35" s="81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7"/>
      <c r="B39" s="88"/>
      <c r="D39" s="4"/>
      <c r="G39" s="81"/>
      <c r="H39" s="81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7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01" t="s">
        <v>66</v>
      </c>
      <c r="B2" s="201"/>
      <c r="C2" s="201"/>
      <c r="D2" s="201"/>
      <c r="E2" s="201"/>
      <c r="F2" s="201"/>
      <c r="G2" s="201"/>
      <c r="J2" s="33"/>
      <c r="K2" s="33"/>
    </row>
    <row r="3" spans="1:17" ht="36" customHeight="1" x14ac:dyDescent="0.25">
      <c r="A3" s="74" t="s">
        <v>0</v>
      </c>
      <c r="B3" s="1" t="s">
        <v>65</v>
      </c>
      <c r="C3" s="202" t="s">
        <v>47</v>
      </c>
      <c r="D3" s="202"/>
      <c r="E3" s="161" t="s">
        <v>48</v>
      </c>
      <c r="F3" s="161"/>
      <c r="G3" s="161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5">
        <v>1</v>
      </c>
      <c r="B4" s="53">
        <v>2</v>
      </c>
      <c r="C4" s="203">
        <v>3</v>
      </c>
      <c r="D4" s="204"/>
      <c r="E4" s="205">
        <v>4</v>
      </c>
      <c r="F4" s="206"/>
      <c r="G4" s="207"/>
      <c r="I4" s="62"/>
      <c r="J4" s="36"/>
      <c r="K4" s="62"/>
      <c r="L4" s="36"/>
      <c r="M4" s="62"/>
      <c r="N4" s="36"/>
      <c r="O4" s="62"/>
      <c r="P4" s="36"/>
      <c r="Q4" s="62"/>
    </row>
    <row r="5" spans="1:17" ht="90.75" customHeight="1" x14ac:dyDescent="0.25">
      <c r="A5" s="76">
        <v>1</v>
      </c>
      <c r="B5" s="49" t="s">
        <v>67</v>
      </c>
      <c r="C5" s="208"/>
      <c r="D5" s="208"/>
      <c r="E5" s="196" t="e">
        <f>#REF!+т2!R63+т3!P15+т4!P22+т5!P26</f>
        <v>#REF!</v>
      </c>
      <c r="F5" s="197"/>
      <c r="G5" s="198"/>
      <c r="I5" s="62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6">
        <v>2</v>
      </c>
      <c r="B6" s="2" t="s">
        <v>6</v>
      </c>
      <c r="C6" s="209"/>
      <c r="D6" s="209"/>
      <c r="E6" s="196" t="e">
        <f>E5*0.18</f>
        <v>#REF!</v>
      </c>
      <c r="F6" s="197"/>
      <c r="G6" s="198"/>
      <c r="I6" s="62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6">
        <v>3</v>
      </c>
      <c r="B7" s="2" t="s">
        <v>123</v>
      </c>
      <c r="C7" s="209"/>
      <c r="D7" s="209"/>
      <c r="E7" s="196" t="e">
        <f>E5+E6</f>
        <v>#REF!</v>
      </c>
      <c r="F7" s="197"/>
      <c r="G7" s="198"/>
      <c r="I7" s="62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149</v>
      </c>
      <c r="B8" s="66" t="s">
        <v>69</v>
      </c>
      <c r="C8" s="199"/>
      <c r="D8" s="200"/>
      <c r="E8" s="196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197"/>
      <c r="G8" s="198"/>
      <c r="H8" s="78"/>
      <c r="I8" s="79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150</v>
      </c>
      <c r="B9" s="54" t="s">
        <v>124</v>
      </c>
      <c r="C9" s="189"/>
      <c r="D9" s="190"/>
      <c r="E9" s="191"/>
      <c r="F9" s="192"/>
      <c r="G9" s="193"/>
      <c r="H9" s="6"/>
      <c r="I9" s="6"/>
      <c r="J9" s="33"/>
      <c r="K9" s="33" t="s">
        <v>61</v>
      </c>
    </row>
    <row r="10" spans="1:17" ht="53.25" customHeight="1" x14ac:dyDescent="0.25">
      <c r="A10" s="52" t="s">
        <v>151</v>
      </c>
      <c r="B10" s="54" t="s">
        <v>148</v>
      </c>
      <c r="C10" s="189"/>
      <c r="D10" s="190"/>
      <c r="E10" s="196" t="e">
        <f>E7-E9</f>
        <v>#REF!</v>
      </c>
      <c r="F10" s="197"/>
      <c r="G10" s="198"/>
      <c r="H10" s="6"/>
      <c r="I10" s="6"/>
      <c r="J10" s="33"/>
      <c r="K10" s="33"/>
    </row>
    <row r="11" spans="1:17" ht="84" customHeight="1" x14ac:dyDescent="0.25">
      <c r="A11" s="52" t="s">
        <v>147</v>
      </c>
      <c r="B11" s="54" t="s">
        <v>68</v>
      </c>
      <c r="C11" s="189"/>
      <c r="D11" s="190"/>
      <c r="E11" s="196">
        <f>SUM(E12:G18)</f>
        <v>0</v>
      </c>
      <c r="F11" s="197"/>
      <c r="G11" s="198"/>
      <c r="H11" s="6"/>
      <c r="I11" s="6"/>
      <c r="J11" s="6" t="s">
        <v>158</v>
      </c>
      <c r="K11" s="96"/>
    </row>
    <row r="12" spans="1:17" ht="21" customHeight="1" x14ac:dyDescent="0.25">
      <c r="A12" s="52" t="s">
        <v>62</v>
      </c>
      <c r="B12" s="55" t="s">
        <v>154</v>
      </c>
      <c r="C12" s="189"/>
      <c r="D12" s="190"/>
      <c r="E12" s="191"/>
      <c r="F12" s="192"/>
      <c r="G12" s="193"/>
      <c r="H12" s="6"/>
      <c r="I12" s="6"/>
      <c r="J12" s="97">
        <v>114.30972260932106</v>
      </c>
      <c r="K12" s="93" t="s">
        <v>159</v>
      </c>
    </row>
    <row r="13" spans="1:17" ht="18" x14ac:dyDescent="0.25">
      <c r="A13" s="52" t="s">
        <v>63</v>
      </c>
      <c r="B13" s="55" t="s">
        <v>155</v>
      </c>
      <c r="C13" s="189"/>
      <c r="D13" s="190"/>
      <c r="E13" s="191"/>
      <c r="F13" s="192"/>
      <c r="G13" s="193"/>
      <c r="H13" s="6"/>
      <c r="I13" s="6"/>
      <c r="J13" s="97">
        <v>106.03167494679889</v>
      </c>
      <c r="K13" s="93" t="s">
        <v>160</v>
      </c>
    </row>
    <row r="14" spans="1:17" ht="18" x14ac:dyDescent="0.25">
      <c r="A14" s="52" t="s">
        <v>70</v>
      </c>
      <c r="B14" s="55" t="s">
        <v>156</v>
      </c>
      <c r="C14" s="59"/>
      <c r="D14" s="60"/>
      <c r="E14" s="191"/>
      <c r="F14" s="192"/>
      <c r="G14" s="193"/>
      <c r="H14" s="6"/>
      <c r="I14" s="6"/>
      <c r="J14" s="97">
        <v>105.04380984686162</v>
      </c>
      <c r="K14" s="93" t="s">
        <v>161</v>
      </c>
    </row>
    <row r="15" spans="1:17" ht="18" x14ac:dyDescent="0.25">
      <c r="A15" s="52" t="s">
        <v>1</v>
      </c>
      <c r="B15" s="55" t="s">
        <v>157</v>
      </c>
      <c r="C15" s="189"/>
      <c r="D15" s="190"/>
      <c r="E15" s="191"/>
      <c r="F15" s="192"/>
      <c r="G15" s="193"/>
      <c r="H15" s="6"/>
      <c r="I15" s="6"/>
      <c r="J15" s="97">
        <v>104.53189530144731</v>
      </c>
      <c r="K15" s="93" t="s">
        <v>162</v>
      </c>
    </row>
    <row r="16" spans="1:17" ht="18" x14ac:dyDescent="0.25">
      <c r="A16" s="52" t="s">
        <v>125</v>
      </c>
      <c r="B16" s="55" t="s">
        <v>126</v>
      </c>
      <c r="C16" s="189"/>
      <c r="D16" s="190"/>
      <c r="E16" s="191"/>
      <c r="F16" s="192"/>
      <c r="G16" s="193"/>
      <c r="H16" s="6"/>
      <c r="I16" s="6"/>
      <c r="J16" s="97">
        <v>104.16560516944568</v>
      </c>
      <c r="K16" s="93" t="s">
        <v>163</v>
      </c>
    </row>
    <row r="17" spans="1:11" ht="18" x14ac:dyDescent="0.25">
      <c r="A17" s="52" t="s">
        <v>64</v>
      </c>
      <c r="B17" s="55" t="s">
        <v>127</v>
      </c>
      <c r="C17" s="194"/>
      <c r="D17" s="195"/>
      <c r="E17" s="191"/>
      <c r="F17" s="192"/>
      <c r="G17" s="193"/>
      <c r="H17" s="24"/>
      <c r="I17" s="28"/>
      <c r="J17" s="97">
        <v>103.9</v>
      </c>
      <c r="K17" s="93" t="s">
        <v>164</v>
      </c>
    </row>
    <row r="18" spans="1:11" x14ac:dyDescent="0.25">
      <c r="A18" s="77"/>
      <c r="B18" s="57"/>
      <c r="C18" s="156"/>
      <c r="D18" s="156"/>
      <c r="E18" s="191"/>
      <c r="F18" s="192"/>
      <c r="G18" s="193"/>
      <c r="J18" s="97">
        <v>104</v>
      </c>
      <c r="K18" s="95" t="s">
        <v>165</v>
      </c>
    </row>
    <row r="19" spans="1:11" ht="18" x14ac:dyDescent="0.25">
      <c r="A19" s="187" t="s">
        <v>131</v>
      </c>
      <c r="B19" s="187"/>
      <c r="C19" s="187"/>
      <c r="D19" s="187"/>
      <c r="E19" s="187"/>
      <c r="F19" s="187"/>
      <c r="G19" s="187"/>
    </row>
    <row r="20" spans="1:11" ht="36" customHeight="1" x14ac:dyDescent="0.25">
      <c r="A20" s="188" t="s">
        <v>128</v>
      </c>
      <c r="B20" s="188"/>
      <c r="C20" s="188"/>
      <c r="D20" s="188"/>
      <c r="E20" s="188"/>
      <c r="F20" s="188"/>
      <c r="G20" s="188"/>
    </row>
    <row r="21" spans="1:11" ht="31.5" customHeight="1" x14ac:dyDescent="0.25">
      <c r="A21" s="188" t="s">
        <v>129</v>
      </c>
      <c r="B21" s="188"/>
      <c r="C21" s="188"/>
      <c r="D21" s="188"/>
      <c r="E21" s="188"/>
      <c r="F21" s="188"/>
      <c r="G21" s="188"/>
      <c r="H21" s="56" t="s">
        <v>61</v>
      </c>
    </row>
    <row r="22" spans="1:11" s="50" customFormat="1" ht="69.75" customHeight="1" x14ac:dyDescent="0.25">
      <c r="A22" s="188" t="s">
        <v>130</v>
      </c>
      <c r="B22" s="188"/>
      <c r="C22" s="188"/>
      <c r="D22" s="188"/>
      <c r="E22" s="188"/>
      <c r="F22" s="188"/>
      <c r="G22" s="188"/>
      <c r="H22" s="62"/>
      <c r="I22" s="36"/>
    </row>
    <row r="23" spans="1:11" s="50" customFormat="1" ht="18.75" customHeight="1" x14ac:dyDescent="0.25">
      <c r="A23" s="181"/>
      <c r="B23" s="181"/>
      <c r="C23" s="181"/>
      <c r="D23" s="181"/>
      <c r="E23" s="181"/>
      <c r="F23" s="181"/>
      <c r="G23" s="181"/>
      <c r="H23" s="62"/>
      <c r="I23" s="36"/>
    </row>
    <row r="24" spans="1:11" s="50" customFormat="1" ht="41.25" customHeight="1" x14ac:dyDescent="0.25">
      <c r="A24" s="181"/>
      <c r="B24" s="181"/>
      <c r="C24" s="181"/>
      <c r="D24" s="181"/>
      <c r="E24" s="181"/>
      <c r="F24" s="181"/>
      <c r="G24" s="181"/>
      <c r="H24" s="62"/>
      <c r="I24" s="36"/>
    </row>
    <row r="25" spans="1:11" s="50" customFormat="1" ht="38.25" customHeight="1" x14ac:dyDescent="0.25">
      <c r="A25" s="181"/>
      <c r="B25" s="181"/>
      <c r="C25" s="181"/>
      <c r="D25" s="181"/>
      <c r="E25" s="181"/>
      <c r="F25" s="181"/>
      <c r="G25" s="181"/>
      <c r="H25"/>
      <c r="I25" s="36"/>
    </row>
    <row r="26" spans="1:11" s="50" customFormat="1" ht="18.75" customHeight="1" x14ac:dyDescent="0.25">
      <c r="A26" s="176"/>
      <c r="B26" s="176"/>
      <c r="C26" s="176"/>
      <c r="D26" s="176"/>
      <c r="E26" s="176"/>
      <c r="F26" s="176"/>
      <c r="G26" s="176"/>
      <c r="H26" s="62"/>
      <c r="I26" s="36"/>
    </row>
    <row r="27" spans="1:11" s="50" customFormat="1" ht="217.5" customHeight="1" x14ac:dyDescent="0.25">
      <c r="A27" s="177"/>
      <c r="B27" s="178"/>
      <c r="C27" s="178"/>
      <c r="D27" s="178"/>
      <c r="E27" s="178"/>
      <c r="F27" s="178"/>
      <c r="G27" s="178"/>
      <c r="H27" s="62"/>
      <c r="I27" s="36"/>
    </row>
    <row r="28" spans="1:11" ht="53.25" customHeight="1" x14ac:dyDescent="0.25">
      <c r="A28" s="177"/>
      <c r="B28" s="179"/>
      <c r="C28" s="179"/>
      <c r="D28" s="179"/>
      <c r="E28" s="179"/>
      <c r="F28" s="179"/>
      <c r="G28" s="179"/>
    </row>
    <row r="29" spans="1:11" x14ac:dyDescent="0.25">
      <c r="A29" s="180"/>
      <c r="B29" s="180"/>
      <c r="C29" s="180"/>
      <c r="D29" s="180"/>
      <c r="E29" s="180"/>
      <c r="F29" s="180"/>
      <c r="G29" s="180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62"/>
  <sheetViews>
    <sheetView tabSelected="1" topLeftCell="A16" zoomScale="90" zoomScaleNormal="90" workbookViewId="0">
      <selection activeCell="K22" sqref="K22:O22"/>
    </sheetView>
  </sheetViews>
  <sheetFormatPr defaultColWidth="9" defaultRowHeight="15.75" x14ac:dyDescent="0.25"/>
  <cols>
    <col min="1" max="1" width="11" style="67" customWidth="1"/>
    <col min="2" max="2" width="26.375" style="4" customWidth="1"/>
    <col min="3" max="3" width="10.75" style="7" customWidth="1"/>
    <col min="4" max="4" width="8" style="4" customWidth="1"/>
    <col min="5" max="5" width="23.25" style="11" customWidth="1"/>
    <col min="6" max="6" width="10.875" style="11" customWidth="1"/>
    <col min="7" max="7" width="7.25" style="100" customWidth="1"/>
    <col min="8" max="8" width="16.875" style="98" customWidth="1"/>
    <col min="9" max="9" width="15.125" style="5" customWidth="1"/>
    <col min="10" max="10" width="8.875" style="6" customWidth="1"/>
    <col min="11" max="24" width="9" style="6" customWidth="1"/>
    <col min="25" max="25" width="13.875" style="6" customWidth="1"/>
    <col min="26" max="31" width="9" style="6" customWidth="1"/>
    <col min="32" max="16384" width="9" style="6"/>
  </cols>
  <sheetData>
    <row r="1" spans="1:33" x14ac:dyDescent="0.25">
      <c r="E1" s="7"/>
      <c r="F1" s="147" t="s">
        <v>166</v>
      </c>
      <c r="G1" s="98"/>
    </row>
    <row r="2" spans="1:33" x14ac:dyDescent="0.25">
      <c r="E2" s="7"/>
      <c r="F2" s="148" t="s">
        <v>49</v>
      </c>
      <c r="G2" s="98"/>
    </row>
    <row r="3" spans="1:33" x14ac:dyDescent="0.25">
      <c r="E3" s="7"/>
      <c r="F3" s="148" t="s">
        <v>167</v>
      </c>
      <c r="G3" s="98"/>
    </row>
    <row r="4" spans="1:33" ht="75" customHeight="1" x14ac:dyDescent="0.25">
      <c r="A4" s="210" t="s">
        <v>54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ht="18.75" customHeight="1" x14ac:dyDescent="0.3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ht="18.75" x14ac:dyDescent="0.25">
      <c r="A6" s="212" t="str">
        <f>'r1-'!A6:Q6</f>
        <v>Инвестиционная программа АО "Западные энергетическая компания"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3" ht="15.75" customHeight="1" x14ac:dyDescent="0.25">
      <c r="A7" s="213" t="s">
        <v>52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33" ht="18.75" x14ac:dyDescent="0.3">
      <c r="A8" s="214" t="str">
        <f>'r1-'!A8:Q8</f>
        <v>Год раскрытия информации: 2022 год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ht="35.25" customHeight="1" x14ac:dyDescent="0.3">
      <c r="A9" s="215" t="str">
        <f>'r1-'!A9:Q9</f>
        <v>Наименование инвестиционного проекта: Строительство 2-х линейных ячеек 110кВ в ОРУ-110кВ ПС 110 "Пионерская"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ht="18.75" x14ac:dyDescent="0.25">
      <c r="A10" s="216" t="str">
        <f>'r1-'!A10:Q10</f>
        <v>Идентификатор инвестиционного проекта: J 19-04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ht="18.75" x14ac:dyDescent="0.3">
      <c r="A11" s="217" t="str">
        <f>'r1-'!A11:Q11</f>
        <v xml:space="preserve">Утвержденные плановые значения показателей приведены в соответствии 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41" customFormat="1" ht="22.5" customHeight="1" x14ac:dyDescent="0.3">
      <c r="A12" s="218" t="s">
        <v>53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6"/>
      <c r="R12" s="6"/>
      <c r="S12" s="6"/>
      <c r="T12" s="6"/>
      <c r="U12" s="6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18.75" x14ac:dyDescent="0.3">
      <c r="A13" s="219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6"/>
      <c r="R13" s="6"/>
      <c r="S13" s="6"/>
      <c r="T13" s="6"/>
      <c r="U13" s="6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1" customFormat="1" ht="18.75" x14ac:dyDescent="0.3">
      <c r="A14" s="219" t="str">
        <f>'r1-'!A14:Q14</f>
        <v>Тип инвестиционного проекта: строительство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6"/>
      <c r="R14" s="6"/>
      <c r="S14" s="6"/>
      <c r="T14" s="6"/>
      <c r="U14" s="6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1" customFormat="1" ht="18.75" customHeight="1" x14ac:dyDescent="0.3">
      <c r="A15" s="218" t="s">
        <v>60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6"/>
      <c r="R15" s="6"/>
      <c r="S15" s="6"/>
      <c r="T15" s="6"/>
      <c r="U15" s="6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7" spans="1:25" ht="42" customHeight="1" x14ac:dyDescent="0.25">
      <c r="A17" s="201" t="s">
        <v>66</v>
      </c>
      <c r="B17" s="201"/>
      <c r="C17" s="201"/>
      <c r="D17" s="201"/>
      <c r="E17" s="201"/>
      <c r="F17" s="220"/>
      <c r="G17" s="220"/>
      <c r="J17" s="33"/>
      <c r="K17" s="33"/>
    </row>
    <row r="18" spans="1:25" ht="57.75" customHeight="1" x14ac:dyDescent="0.25">
      <c r="A18" s="74" t="s">
        <v>0</v>
      </c>
      <c r="B18" s="1" t="s">
        <v>65</v>
      </c>
      <c r="C18" s="202" t="s">
        <v>273</v>
      </c>
      <c r="D18" s="202"/>
      <c r="E18" s="149" t="s">
        <v>274</v>
      </c>
      <c r="F18" s="50"/>
      <c r="G18" s="50"/>
      <c r="I18" s="51"/>
      <c r="J18" s="51"/>
      <c r="K18" s="102"/>
      <c r="L18" s="24"/>
      <c r="M18" s="27"/>
      <c r="N18" s="24"/>
      <c r="O18" s="33"/>
      <c r="P18" s="24"/>
      <c r="Q18" s="50"/>
    </row>
    <row r="19" spans="1:25" ht="15" customHeight="1" x14ac:dyDescent="0.25">
      <c r="A19" s="75">
        <v>1</v>
      </c>
      <c r="B19" s="53">
        <v>2</v>
      </c>
      <c r="C19" s="203">
        <v>3</v>
      </c>
      <c r="D19" s="204"/>
      <c r="E19" s="149">
        <v>4</v>
      </c>
      <c r="F19" s="6"/>
      <c r="G19" s="6"/>
      <c r="I19" s="101"/>
      <c r="J19" s="36"/>
      <c r="K19" s="101"/>
      <c r="L19" s="36"/>
      <c r="M19" s="101"/>
      <c r="N19" s="36"/>
      <c r="O19" s="101"/>
      <c r="P19" s="36"/>
      <c r="Q19" s="101"/>
    </row>
    <row r="20" spans="1:25" ht="90.75" customHeight="1" x14ac:dyDescent="0.25">
      <c r="A20" s="76">
        <v>1</v>
      </c>
      <c r="B20" s="49" t="s">
        <v>67</v>
      </c>
      <c r="C20" s="225">
        <v>89084.340000000011</v>
      </c>
      <c r="D20" s="225"/>
      <c r="E20" s="135">
        <f>т5!P26+т4!P22+т3!P15+т2!S63+'r1-'!Z38</f>
        <v>89084.340000000011</v>
      </c>
      <c r="F20" s="151"/>
      <c r="G20" s="151"/>
      <c r="I20" s="101"/>
      <c r="J20" s="36"/>
      <c r="K20" s="33"/>
      <c r="L20" s="33"/>
      <c r="M20" s="50"/>
      <c r="N20" s="50"/>
      <c r="O20" s="50"/>
      <c r="P20" s="50"/>
      <c r="Q20" s="50"/>
    </row>
    <row r="21" spans="1:25" x14ac:dyDescent="0.25">
      <c r="A21" s="76">
        <v>2</v>
      </c>
      <c r="B21" s="49" t="s">
        <v>225</v>
      </c>
      <c r="C21" s="225">
        <v>17816.868000000002</v>
      </c>
      <c r="D21" s="225"/>
      <c r="E21" s="135">
        <f>E20*0.2</f>
        <v>17816.868000000002</v>
      </c>
      <c r="F21" s="151"/>
      <c r="G21" s="151"/>
      <c r="I21" s="101"/>
      <c r="J21" s="34">
        <v>2019</v>
      </c>
      <c r="K21" s="105">
        <v>2020</v>
      </c>
      <c r="L21" s="105">
        <v>2021</v>
      </c>
      <c r="M21" s="106">
        <v>2022</v>
      </c>
      <c r="N21" s="106">
        <v>2023</v>
      </c>
      <c r="O21" s="106">
        <v>2024</v>
      </c>
      <c r="P21" s="34">
        <v>2025</v>
      </c>
      <c r="Q21" s="105">
        <v>2026</v>
      </c>
      <c r="R21" s="105">
        <v>2027</v>
      </c>
      <c r="S21" s="106">
        <v>2028</v>
      </c>
      <c r="T21" s="106">
        <v>2029</v>
      </c>
      <c r="U21" s="106">
        <f>2030</f>
        <v>2030</v>
      </c>
      <c r="V21" s="106">
        <f>U21+1</f>
        <v>2031</v>
      </c>
      <c r="W21" s="106">
        <f t="shared" ref="W21:Y21" si="0">V21+1</f>
        <v>2032</v>
      </c>
      <c r="X21" s="106">
        <f t="shared" si="0"/>
        <v>2033</v>
      </c>
      <c r="Y21" s="106">
        <f t="shared" si="0"/>
        <v>2034</v>
      </c>
    </row>
    <row r="22" spans="1:25" ht="112.5" customHeight="1" x14ac:dyDescent="0.25">
      <c r="A22" s="76">
        <v>3</v>
      </c>
      <c r="B22" s="49" t="s">
        <v>123</v>
      </c>
      <c r="C22" s="225">
        <v>106905.20800000001</v>
      </c>
      <c r="D22" s="225"/>
      <c r="E22" s="135">
        <f>SUM(E19:G21)</f>
        <v>106905.20800000001</v>
      </c>
      <c r="F22" s="151"/>
      <c r="G22" s="151"/>
      <c r="H22" s="146">
        <f>E22/1000</f>
        <v>106.90520800000002</v>
      </c>
      <c r="I22" s="101"/>
      <c r="J22" s="119">
        <v>106.8</v>
      </c>
      <c r="K22" s="226">
        <v>105.6</v>
      </c>
      <c r="L22" s="226">
        <v>105.4</v>
      </c>
      <c r="M22" s="227">
        <v>105.1</v>
      </c>
      <c r="N22" s="227">
        <v>104.9</v>
      </c>
      <c r="O22" s="227">
        <v>104.7</v>
      </c>
      <c r="P22" s="142">
        <v>104.7</v>
      </c>
      <c r="Q22" s="142">
        <v>104.7</v>
      </c>
      <c r="R22" s="142">
        <v>104.7</v>
      </c>
      <c r="S22" s="142">
        <v>104.7</v>
      </c>
      <c r="T22" s="142">
        <v>104.7</v>
      </c>
      <c r="U22" s="142">
        <v>104.7</v>
      </c>
      <c r="V22" s="142">
        <v>104.7</v>
      </c>
      <c r="W22" s="142">
        <v>104.7</v>
      </c>
      <c r="X22" s="142">
        <v>104.7</v>
      </c>
      <c r="Y22" s="105">
        <f t="shared" ref="Y22" si="1">X22</f>
        <v>104.7</v>
      </c>
    </row>
    <row r="23" spans="1:25" ht="53.25" customHeight="1" x14ac:dyDescent="0.25">
      <c r="A23" s="52" t="s">
        <v>149</v>
      </c>
      <c r="B23" s="221" t="s">
        <v>69</v>
      </c>
      <c r="C23" s="225">
        <v>124345.56413054968</v>
      </c>
      <c r="D23" s="225"/>
      <c r="E23" s="135">
        <f>E24+(E22-E24)*((E27/E26*(J22+100)/200)+E28/E26*(K22+100)/200*J22/100+E29/E26*((L22+100)/200*K22/100*J22/100)+E30/E26*((M22+100)/200*L22/100*K22/100*J22/100)+E31/E26*((N22+100)/200*M22/100*L22/100*K22/100*J22/100)+E32/E26*((O22+100)/200*N22/100*M22/100*L22/100*K22/100*J22/100)+E33/E26*((P22+100)/200*O22/100*N22/100*M22/100*L22/100*K22/100*J22/100))</f>
        <v>123823.89964231377</v>
      </c>
      <c r="F23" s="151"/>
      <c r="G23" s="151"/>
      <c r="H23" s="137"/>
      <c r="I23" s="101"/>
      <c r="J23" s="36"/>
      <c r="K23" s="33"/>
      <c r="L23" s="33"/>
      <c r="M23" s="50"/>
      <c r="N23" s="50"/>
      <c r="O23" s="50"/>
      <c r="P23" s="50"/>
      <c r="Q23" s="50"/>
    </row>
    <row r="24" spans="1:25" ht="69" customHeight="1" x14ac:dyDescent="0.25">
      <c r="A24" s="52" t="s">
        <v>150</v>
      </c>
      <c r="B24" s="222" t="s">
        <v>124</v>
      </c>
      <c r="C24" s="225">
        <v>0</v>
      </c>
      <c r="D24" s="225"/>
      <c r="E24" s="135">
        <v>0</v>
      </c>
      <c r="F24" s="151"/>
      <c r="G24" s="151"/>
      <c r="H24" s="6"/>
      <c r="I24" s="6"/>
      <c r="J24" s="109"/>
      <c r="K24" s="109"/>
      <c r="M24" s="109"/>
    </row>
    <row r="25" spans="1:25" ht="53.25" customHeight="1" x14ac:dyDescent="0.25">
      <c r="A25" s="52" t="s">
        <v>151</v>
      </c>
      <c r="B25" s="222" t="s">
        <v>148</v>
      </c>
      <c r="C25" s="225" t="s">
        <v>117</v>
      </c>
      <c r="D25" s="225"/>
      <c r="E25" s="135" t="s">
        <v>117</v>
      </c>
      <c r="F25" s="151"/>
      <c r="G25" s="151"/>
      <c r="H25" s="107"/>
      <c r="I25" s="108"/>
      <c r="J25" s="33"/>
      <c r="K25" s="33"/>
    </row>
    <row r="26" spans="1:25" ht="84" customHeight="1" x14ac:dyDescent="0.25">
      <c r="A26" s="52" t="s">
        <v>147</v>
      </c>
      <c r="B26" s="222" t="s">
        <v>68</v>
      </c>
      <c r="C26" s="225">
        <v>97330.0092</v>
      </c>
      <c r="D26" s="225"/>
      <c r="E26" s="135">
        <f>SUM(E27:G42)</f>
        <v>97330.0092</v>
      </c>
      <c r="F26" s="151"/>
      <c r="G26" s="151"/>
      <c r="H26" s="107"/>
      <c r="I26" s="6"/>
      <c r="J26" s="109"/>
      <c r="K26" s="109"/>
    </row>
    <row r="27" spans="1:25" x14ac:dyDescent="0.25">
      <c r="A27" s="52" t="s">
        <v>62</v>
      </c>
      <c r="B27" s="223" t="s">
        <v>163</v>
      </c>
      <c r="C27" s="225">
        <v>0</v>
      </c>
      <c r="D27" s="225"/>
      <c r="E27" s="135">
        <v>0</v>
      </c>
      <c r="F27" s="151"/>
      <c r="G27" s="151"/>
      <c r="H27" s="6"/>
      <c r="I27" s="6"/>
    </row>
    <row r="28" spans="1:25" x14ac:dyDescent="0.25">
      <c r="A28" s="52" t="s">
        <v>63</v>
      </c>
      <c r="B28" s="223" t="s">
        <v>164</v>
      </c>
      <c r="C28" s="225">
        <v>0</v>
      </c>
      <c r="D28" s="225"/>
      <c r="E28" s="135">
        <v>0</v>
      </c>
      <c r="F28" s="151"/>
      <c r="G28" s="151"/>
      <c r="H28" s="6"/>
      <c r="I28" s="6"/>
    </row>
    <row r="29" spans="1:25" x14ac:dyDescent="0.25">
      <c r="A29" s="52" t="s">
        <v>70</v>
      </c>
      <c r="B29" s="223" t="s">
        <v>172</v>
      </c>
      <c r="C29" s="225">
        <v>97330.0092</v>
      </c>
      <c r="D29" s="225"/>
      <c r="E29" s="135">
        <f>'[1]6.2. Паспорт фин осв ввод'!$R$24*1000</f>
        <v>97330.0092</v>
      </c>
      <c r="F29" s="151"/>
      <c r="G29" s="151"/>
      <c r="H29" s="6"/>
      <c r="I29" s="6"/>
    </row>
    <row r="30" spans="1:25" x14ac:dyDescent="0.25">
      <c r="A30" s="52" t="s">
        <v>168</v>
      </c>
      <c r="B30" s="223" t="s">
        <v>230</v>
      </c>
      <c r="C30" s="225">
        <v>0</v>
      </c>
      <c r="D30" s="225"/>
      <c r="E30" s="135">
        <v>0</v>
      </c>
      <c r="F30" s="151"/>
      <c r="G30" s="151"/>
      <c r="H30" s="6"/>
      <c r="I30" s="6"/>
    </row>
    <row r="31" spans="1:25" x14ac:dyDescent="0.25">
      <c r="A31" s="52" t="s">
        <v>169</v>
      </c>
      <c r="B31" s="223" t="s">
        <v>231</v>
      </c>
      <c r="C31" s="225">
        <v>0</v>
      </c>
      <c r="D31" s="225"/>
      <c r="E31" s="135">
        <v>0</v>
      </c>
      <c r="F31" s="151"/>
      <c r="G31" s="151"/>
      <c r="H31" s="6"/>
      <c r="I31" s="6"/>
    </row>
    <row r="32" spans="1:25" x14ac:dyDescent="0.25">
      <c r="A32" s="52" t="s">
        <v>170</v>
      </c>
      <c r="B32" s="223" t="s">
        <v>232</v>
      </c>
      <c r="C32" s="225">
        <v>0</v>
      </c>
      <c r="D32" s="225"/>
      <c r="E32" s="135">
        <v>0</v>
      </c>
      <c r="F32" s="151"/>
      <c r="G32" s="151"/>
      <c r="H32" s="6"/>
      <c r="I32" s="6"/>
    </row>
    <row r="33" spans="1:20" ht="15.75" customHeight="1" x14ac:dyDescent="0.25">
      <c r="A33" s="52" t="s">
        <v>171</v>
      </c>
      <c r="B33" s="223" t="s">
        <v>271</v>
      </c>
      <c r="C33" s="225">
        <v>0</v>
      </c>
      <c r="D33" s="225"/>
      <c r="E33" s="135">
        <v>0</v>
      </c>
      <c r="F33" s="151"/>
      <c r="G33" s="151"/>
      <c r="H33" s="6"/>
      <c r="I33" s="6"/>
    </row>
    <row r="34" spans="1:20" ht="15.75" hidden="1" customHeight="1" x14ac:dyDescent="0.25">
      <c r="A34" s="52" t="s">
        <v>173</v>
      </c>
      <c r="B34" s="223" t="s">
        <v>175</v>
      </c>
      <c r="C34" s="225">
        <v>0</v>
      </c>
      <c r="D34" s="225"/>
      <c r="E34" s="135">
        <v>0</v>
      </c>
      <c r="F34" s="151"/>
      <c r="G34" s="151"/>
      <c r="H34" s="6"/>
      <c r="I34" s="6"/>
    </row>
    <row r="35" spans="1:20" ht="15.75" hidden="1" customHeight="1" x14ac:dyDescent="0.25">
      <c r="A35" s="52" t="s">
        <v>174</v>
      </c>
      <c r="B35" s="223" t="s">
        <v>177</v>
      </c>
      <c r="C35" s="225">
        <v>0</v>
      </c>
      <c r="D35" s="225"/>
      <c r="E35" s="135">
        <v>0</v>
      </c>
      <c r="F35" s="151"/>
      <c r="G35" s="151"/>
      <c r="H35" s="6"/>
      <c r="I35" s="6"/>
    </row>
    <row r="36" spans="1:20" ht="15.75" hidden="1" customHeight="1" x14ac:dyDescent="0.25">
      <c r="A36" s="52" t="s">
        <v>176</v>
      </c>
      <c r="B36" s="223" t="s">
        <v>179</v>
      </c>
      <c r="C36" s="225">
        <v>0</v>
      </c>
      <c r="D36" s="225"/>
      <c r="E36" s="135">
        <v>0</v>
      </c>
      <c r="F36" s="151"/>
      <c r="G36" s="151"/>
      <c r="H36" s="6"/>
      <c r="I36" s="6"/>
    </row>
    <row r="37" spans="1:20" ht="15.75" hidden="1" customHeight="1" x14ac:dyDescent="0.25">
      <c r="A37" s="52" t="s">
        <v>178</v>
      </c>
      <c r="B37" s="223" t="s">
        <v>181</v>
      </c>
      <c r="C37" s="225">
        <v>0</v>
      </c>
      <c r="D37" s="225"/>
      <c r="E37" s="135">
        <v>0</v>
      </c>
      <c r="F37" s="151"/>
      <c r="G37" s="151"/>
      <c r="H37" s="6"/>
      <c r="I37" s="6"/>
    </row>
    <row r="38" spans="1:20" ht="15.75" hidden="1" customHeight="1" x14ac:dyDescent="0.25">
      <c r="A38" s="52" t="s">
        <v>180</v>
      </c>
      <c r="B38" s="223" t="s">
        <v>183</v>
      </c>
      <c r="C38" s="225" t="s">
        <v>117</v>
      </c>
      <c r="D38" s="225"/>
      <c r="E38" s="135" t="s">
        <v>117</v>
      </c>
      <c r="F38" s="151"/>
      <c r="G38" s="151"/>
      <c r="H38" s="6"/>
      <c r="I38" s="6"/>
    </row>
    <row r="39" spans="1:20" ht="15.75" hidden="1" customHeight="1" x14ac:dyDescent="0.25">
      <c r="A39" s="52" t="s">
        <v>182</v>
      </c>
      <c r="B39" s="223" t="s">
        <v>185</v>
      </c>
      <c r="C39" s="225" t="s">
        <v>117</v>
      </c>
      <c r="D39" s="225"/>
      <c r="E39" s="135" t="s">
        <v>117</v>
      </c>
      <c r="F39" s="151"/>
      <c r="G39" s="151"/>
      <c r="H39" s="6"/>
      <c r="I39" s="6"/>
    </row>
    <row r="40" spans="1:20" ht="15.75" hidden="1" customHeight="1" x14ac:dyDescent="0.25">
      <c r="A40" s="52" t="s">
        <v>184</v>
      </c>
      <c r="B40" s="223" t="s">
        <v>187</v>
      </c>
      <c r="C40" s="225" t="s">
        <v>117</v>
      </c>
      <c r="D40" s="225"/>
      <c r="E40" s="135" t="s">
        <v>117</v>
      </c>
      <c r="F40" s="151"/>
      <c r="G40" s="151"/>
      <c r="H40" s="6"/>
      <c r="I40" s="6"/>
    </row>
    <row r="41" spans="1:20" ht="18" hidden="1" customHeight="1" x14ac:dyDescent="0.25">
      <c r="A41" s="52" t="s">
        <v>186</v>
      </c>
      <c r="B41" s="223" t="s">
        <v>188</v>
      </c>
      <c r="C41" s="225" t="s">
        <v>117</v>
      </c>
      <c r="D41" s="225"/>
      <c r="E41" s="135" t="s">
        <v>117</v>
      </c>
      <c r="F41" s="151"/>
      <c r="G41" s="151"/>
      <c r="H41" s="6"/>
      <c r="I41" s="6"/>
    </row>
    <row r="42" spans="1:20" ht="15.75" hidden="1" customHeight="1" x14ac:dyDescent="0.25">
      <c r="A42" s="52"/>
      <c r="B42" s="110"/>
      <c r="C42" s="225">
        <v>0</v>
      </c>
      <c r="D42" s="225"/>
      <c r="E42" s="135">
        <v>0</v>
      </c>
      <c r="F42" s="151"/>
      <c r="G42" s="151"/>
      <c r="H42" s="6"/>
      <c r="I42" s="6"/>
    </row>
    <row r="43" spans="1:20" ht="60" x14ac:dyDescent="0.25">
      <c r="A43" s="143">
        <v>8</v>
      </c>
      <c r="B43" s="224" t="s">
        <v>268</v>
      </c>
      <c r="C43" s="225">
        <v>124345.56413054968</v>
      </c>
      <c r="D43" s="225"/>
      <c r="E43" s="135">
        <f>E23</f>
        <v>123823.89964231377</v>
      </c>
      <c r="F43" s="151"/>
      <c r="G43" s="151"/>
      <c r="H43" s="6"/>
      <c r="I43" s="6"/>
    </row>
    <row r="44" spans="1:20" ht="75" x14ac:dyDescent="0.25">
      <c r="A44" s="144">
        <v>9</v>
      </c>
      <c r="B44" s="224" t="s">
        <v>269</v>
      </c>
      <c r="C44" s="225">
        <v>0</v>
      </c>
      <c r="D44" s="225"/>
      <c r="E44" s="135">
        <v>0</v>
      </c>
      <c r="F44" s="151"/>
      <c r="G44" s="151"/>
      <c r="H44" s="6"/>
      <c r="I44" s="6"/>
    </row>
    <row r="45" spans="1:20" ht="45" x14ac:dyDescent="0.25">
      <c r="A45" s="145">
        <v>10</v>
      </c>
      <c r="B45" s="224" t="s">
        <v>270</v>
      </c>
      <c r="C45" s="225">
        <v>124.34556413054969</v>
      </c>
      <c r="D45" s="225"/>
      <c r="E45" s="135">
        <f>E43/1000</f>
        <v>123.82389964231378</v>
      </c>
      <c r="F45" s="151"/>
      <c r="G45" s="151"/>
      <c r="H45" s="6"/>
      <c r="I45" s="6"/>
    </row>
    <row r="46" spans="1:20" x14ac:dyDescent="0.25">
      <c r="A46" s="111"/>
      <c r="B46" s="112"/>
      <c r="C46" s="113"/>
      <c r="D46" s="113"/>
      <c r="E46" s="113"/>
      <c r="F46" s="113"/>
      <c r="G46" s="113"/>
      <c r="H46" s="114"/>
      <c r="I46" s="114"/>
    </row>
    <row r="47" spans="1:20" x14ac:dyDescent="0.25">
      <c r="A47" s="99" t="s">
        <v>189</v>
      </c>
      <c r="G47" s="100" t="s">
        <v>190</v>
      </c>
      <c r="K47" s="99"/>
      <c r="L47" s="99"/>
      <c r="M47" s="99"/>
      <c r="N47" s="99"/>
      <c r="O47" s="99"/>
      <c r="P47" s="88"/>
      <c r="Q47" s="36"/>
      <c r="R47" s="50"/>
      <c r="S47" s="50"/>
      <c r="T47" s="50"/>
    </row>
    <row r="48" spans="1:20" ht="36" customHeight="1" x14ac:dyDescent="0.25">
      <c r="A48" s="99" t="s">
        <v>191</v>
      </c>
      <c r="I48" s="181"/>
      <c r="J48" s="181"/>
      <c r="K48" s="181"/>
      <c r="L48" s="181"/>
      <c r="M48" s="181"/>
      <c r="N48" s="181"/>
      <c r="O48" s="181"/>
      <c r="P48" s="88"/>
      <c r="Q48" s="36"/>
      <c r="R48" s="50"/>
      <c r="S48" s="50"/>
      <c r="T48" s="50"/>
    </row>
    <row r="49" spans="1:9" ht="31.5" customHeight="1" x14ac:dyDescent="0.25">
      <c r="H49" s="98" t="s">
        <v>61</v>
      </c>
    </row>
    <row r="50" spans="1:9" s="50" customFormat="1" ht="69.75" customHeight="1" x14ac:dyDescent="0.25">
      <c r="H50" s="101"/>
      <c r="I50" s="36"/>
    </row>
    <row r="51" spans="1:9" s="50" customFormat="1" ht="18.75" customHeight="1" x14ac:dyDescent="0.25">
      <c r="A51" s="181"/>
      <c r="B51" s="181"/>
      <c r="C51" s="181"/>
      <c r="D51" s="181"/>
      <c r="E51" s="181"/>
      <c r="F51" s="181"/>
      <c r="G51" s="181"/>
      <c r="H51" s="101"/>
      <c r="I51" s="36"/>
    </row>
    <row r="52" spans="1:9" s="50" customFormat="1" ht="41.25" customHeight="1" x14ac:dyDescent="0.25">
      <c r="A52" s="187" t="s">
        <v>131</v>
      </c>
      <c r="B52" s="187"/>
      <c r="C52" s="187"/>
      <c r="D52" s="187"/>
      <c r="E52" s="187"/>
      <c r="F52" s="187"/>
      <c r="G52" s="187"/>
      <c r="H52" s="101"/>
      <c r="I52" s="36"/>
    </row>
    <row r="53" spans="1:9" s="50" customFormat="1" ht="38.25" customHeight="1" x14ac:dyDescent="0.25">
      <c r="A53" s="188" t="s">
        <v>128</v>
      </c>
      <c r="B53" s="188"/>
      <c r="C53" s="188"/>
      <c r="D53" s="188"/>
      <c r="E53" s="188"/>
      <c r="F53" s="188"/>
      <c r="G53" s="188"/>
      <c r="H53"/>
      <c r="I53" s="36"/>
    </row>
    <row r="54" spans="1:9" s="50" customFormat="1" ht="18.75" customHeight="1" x14ac:dyDescent="0.25">
      <c r="A54" s="188" t="s">
        <v>129</v>
      </c>
      <c r="B54" s="188"/>
      <c r="C54" s="188"/>
      <c r="D54" s="188"/>
      <c r="E54" s="188"/>
      <c r="F54" s="188"/>
      <c r="G54" s="188"/>
      <c r="H54" s="101"/>
      <c r="I54" s="36"/>
    </row>
    <row r="55" spans="1:9" s="50" customFormat="1" ht="217.5" customHeight="1" x14ac:dyDescent="0.25">
      <c r="A55" s="188" t="s">
        <v>130</v>
      </c>
      <c r="B55" s="188"/>
      <c r="C55" s="188"/>
      <c r="D55" s="188"/>
      <c r="E55" s="188"/>
      <c r="F55" s="188"/>
      <c r="G55" s="188"/>
      <c r="H55" s="101"/>
      <c r="I55" s="36"/>
    </row>
    <row r="56" spans="1:9" ht="53.25" customHeight="1" x14ac:dyDescent="0.25">
      <c r="A56" s="177"/>
      <c r="B56" s="179"/>
      <c r="C56" s="179"/>
      <c r="D56" s="179"/>
      <c r="E56" s="179"/>
      <c r="F56" s="179"/>
      <c r="G56" s="179"/>
    </row>
    <row r="57" spans="1:9" x14ac:dyDescent="0.25">
      <c r="A57" s="180"/>
      <c r="B57" s="180"/>
      <c r="C57" s="180"/>
      <c r="D57" s="180"/>
      <c r="E57" s="180"/>
      <c r="F57" s="180"/>
      <c r="G57" s="180"/>
    </row>
    <row r="58" spans="1:9" x14ac:dyDescent="0.25">
      <c r="B58"/>
    </row>
    <row r="62" spans="1:9" x14ac:dyDescent="0.25">
      <c r="B62"/>
    </row>
  </sheetData>
  <mergeCells count="49">
    <mergeCell ref="A4:P4"/>
    <mergeCell ref="A5:P5"/>
    <mergeCell ref="A6:P6"/>
    <mergeCell ref="A7:P7"/>
    <mergeCell ref="C19:D19"/>
    <mergeCell ref="A8:P8"/>
    <mergeCell ref="A9:P9"/>
    <mergeCell ref="A10:P10"/>
    <mergeCell ref="A11:P11"/>
    <mergeCell ref="A12:P12"/>
    <mergeCell ref="A13:P13"/>
    <mergeCell ref="A14:P14"/>
    <mergeCell ref="A15:P15"/>
    <mergeCell ref="A17:G17"/>
    <mergeCell ref="C18:D18"/>
    <mergeCell ref="C20:D20"/>
    <mergeCell ref="C21:D21"/>
    <mergeCell ref="C22:D22"/>
    <mergeCell ref="C23:D23"/>
    <mergeCell ref="C24:D24"/>
    <mergeCell ref="C25:D25"/>
    <mergeCell ref="C26:D26"/>
    <mergeCell ref="C27:D27"/>
    <mergeCell ref="C31:D31"/>
    <mergeCell ref="C32:D32"/>
    <mergeCell ref="C28:D28"/>
    <mergeCell ref="C29:D29"/>
    <mergeCell ref="C30:D30"/>
    <mergeCell ref="C39:D39"/>
    <mergeCell ref="C34:D34"/>
    <mergeCell ref="C35:D35"/>
    <mergeCell ref="C36:D36"/>
    <mergeCell ref="C33:D33"/>
    <mergeCell ref="C37:D37"/>
    <mergeCell ref="C38:D38"/>
    <mergeCell ref="C40:D40"/>
    <mergeCell ref="C41:D41"/>
    <mergeCell ref="C43:D43"/>
    <mergeCell ref="C42:D42"/>
    <mergeCell ref="A56:G56"/>
    <mergeCell ref="A57:G57"/>
    <mergeCell ref="A55:G55"/>
    <mergeCell ref="C44:D44"/>
    <mergeCell ref="C45:D45"/>
    <mergeCell ref="I48:O48"/>
    <mergeCell ref="A51:G51"/>
    <mergeCell ref="A52:G52"/>
    <mergeCell ref="A53:G53"/>
    <mergeCell ref="A54:G54"/>
  </mergeCells>
  <phoneticPr fontId="5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r1-</vt:lpstr>
      <vt:lpstr>т2</vt:lpstr>
      <vt:lpstr>т3</vt:lpstr>
      <vt:lpstr>т4</vt:lpstr>
      <vt:lpstr>т5</vt:lpstr>
      <vt:lpstr>т6</vt:lpstr>
      <vt:lpstr>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2022-02-12T13:48:52Z</dcterms:modified>
</cp:coreProperties>
</file>